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6A6BA3B-8879-4B13-9F92-7B16965EDAF5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hamematakan'!$A$1:$F$90</definedName>
    <definedName name="_xlnm.Print_Area" localSheetId="0">'Ekamut-caxs'!$A$1:$E$79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9" l="1"/>
  <c r="C17" i="10" l="1"/>
  <c r="E15" i="10"/>
  <c r="C19" i="9" l="1"/>
  <c r="D62" i="19" l="1"/>
  <c r="D63" i="19"/>
  <c r="D44" i="19"/>
  <c r="D59" i="19"/>
  <c r="D61" i="19"/>
  <c r="D46" i="7"/>
  <c r="C46" i="7"/>
  <c r="G1" i="7"/>
  <c r="I7" i="11" l="1"/>
  <c r="D61" i="9" l="1"/>
  <c r="F7" i="11" l="1"/>
  <c r="E7" i="11"/>
  <c r="D7" i="11"/>
  <c r="C30" i="10" l="1"/>
  <c r="D68" i="19"/>
  <c r="F65" i="7"/>
  <c r="F64" i="7"/>
  <c r="F63" i="7"/>
  <c r="F62" i="7"/>
  <c r="F61" i="7"/>
  <c r="D18" i="19"/>
  <c r="I7" i="26" l="1"/>
  <c r="C13" i="9" l="1"/>
  <c r="C6" i="9" s="1"/>
  <c r="C65" i="10"/>
  <c r="C20" i="10" s="1"/>
  <c r="D60" i="10"/>
  <c r="E60" i="10" s="1"/>
  <c r="B61" i="9"/>
  <c r="B65" i="7"/>
  <c r="B60" i="10" s="1"/>
  <c r="D59" i="10"/>
  <c r="E59" i="10" s="1"/>
  <c r="B60" i="9"/>
  <c r="B64" i="7"/>
  <c r="B59" i="10" s="1"/>
  <c r="D60" i="9"/>
  <c r="E60" i="9"/>
  <c r="A60" i="9"/>
  <c r="A62" i="9"/>
  <c r="D57" i="9"/>
  <c r="E57" i="9" s="1"/>
  <c r="D58" i="9"/>
  <c r="E58" i="9" s="1"/>
  <c r="D59" i="9"/>
  <c r="E59" i="9" s="1"/>
  <c r="D56" i="10"/>
  <c r="E56" i="10" s="1"/>
  <c r="D57" i="10"/>
  <c r="E57" i="10" s="1"/>
  <c r="D58" i="10"/>
  <c r="E58" i="10" s="1"/>
  <c r="B57" i="9"/>
  <c r="B58" i="9"/>
  <c r="B59" i="9"/>
  <c r="B60" i="7"/>
  <c r="B61" i="7"/>
  <c r="B56" i="10" s="1"/>
  <c r="B62" i="7"/>
  <c r="B57" i="10" s="1"/>
  <c r="B63" i="7"/>
  <c r="B58" i="10" s="1"/>
  <c r="G18" i="26" l="1"/>
  <c r="G17" i="26"/>
  <c r="G16" i="26"/>
  <c r="G15" i="26"/>
  <c r="G14" i="26"/>
  <c r="G13" i="26"/>
  <c r="G12" i="26"/>
  <c r="G11" i="26"/>
  <c r="G10" i="26"/>
  <c r="G9" i="26"/>
  <c r="G8" i="26"/>
  <c r="G7" i="26"/>
  <c r="C8" i="26"/>
  <c r="C7" i="26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E10" i="26"/>
  <c r="E11" i="26"/>
  <c r="E12" i="26"/>
  <c r="F12" i="26" s="1"/>
  <c r="E13" i="26"/>
  <c r="E14" i="26"/>
  <c r="E15" i="26"/>
  <c r="E16" i="26"/>
  <c r="E17" i="26"/>
  <c r="F17" i="26" s="1"/>
  <c r="E18" i="26"/>
  <c r="E8" i="26"/>
  <c r="F8" i="26" s="1"/>
  <c r="J8" i="26"/>
  <c r="J12" i="26"/>
  <c r="J14" i="26"/>
  <c r="J18" i="26"/>
  <c r="F7" i="26"/>
  <c r="F9" i="26"/>
  <c r="F10" i="26"/>
  <c r="F11" i="26"/>
  <c r="F13" i="26"/>
  <c r="F14" i="26"/>
  <c r="F15" i="26"/>
  <c r="F16" i="26"/>
  <c r="D8" i="9"/>
  <c r="E8" i="9" s="1"/>
  <c r="D30" i="19"/>
  <c r="D24" i="9" s="1"/>
  <c r="E24" i="9" s="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C67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B65" i="10"/>
  <c r="D65" i="10"/>
  <c r="E65" i="10" s="1"/>
  <c r="B63" i="10"/>
  <c r="D62" i="10"/>
  <c r="E62" i="10" s="1"/>
  <c r="B62" i="10"/>
  <c r="B61" i="10"/>
  <c r="D55" i="10"/>
  <c r="E55" i="10" s="1"/>
  <c r="B55" i="10"/>
  <c r="B24" i="10"/>
  <c r="B23" i="10"/>
  <c r="A21" i="10"/>
  <c r="B17" i="10"/>
  <c r="D14" i="10"/>
  <c r="E14" i="10" s="1"/>
  <c r="B14" i="10"/>
  <c r="A8" i="10"/>
  <c r="C13" i="7"/>
  <c r="D13" i="7"/>
  <c r="E13" i="7"/>
  <c r="C66" i="7"/>
  <c r="D66" i="7"/>
  <c r="E66" i="7"/>
  <c r="C35" i="7"/>
  <c r="D35" i="7"/>
  <c r="E35" i="7"/>
  <c r="C72" i="7"/>
  <c r="D72" i="7"/>
  <c r="E72" i="7"/>
  <c r="C84" i="7"/>
  <c r="D84" i="7"/>
  <c r="E84" i="7"/>
  <c r="F84" i="7"/>
  <c r="C80" i="7"/>
  <c r="D80" i="7"/>
  <c r="E80" i="7"/>
  <c r="F80" i="7"/>
  <c r="F72" i="7"/>
  <c r="F59" i="7"/>
  <c r="D54" i="10" s="1"/>
  <c r="E54" i="10" s="1"/>
  <c r="B59" i="7"/>
  <c r="B54" i="10" s="1"/>
  <c r="F56" i="7"/>
  <c r="D51" i="10" s="1"/>
  <c r="E51" i="10" s="1"/>
  <c r="F55" i="7"/>
  <c r="D50" i="10" s="1"/>
  <c r="E50" i="10" s="1"/>
  <c r="F54" i="7"/>
  <c r="D49" i="10" s="1"/>
  <c r="E49" i="10" s="1"/>
  <c r="F48" i="7"/>
  <c r="D43" i="10" s="1"/>
  <c r="E43" i="10" s="1"/>
  <c r="F45" i="7"/>
  <c r="D40" i="10" s="1"/>
  <c r="E40" i="10" s="1"/>
  <c r="F44" i="7"/>
  <c r="D39" i="10" s="1"/>
  <c r="E39" i="10" s="1"/>
  <c r="F43" i="7"/>
  <c r="D38" i="10" s="1"/>
  <c r="E38" i="10" s="1"/>
  <c r="F34" i="7"/>
  <c r="D29" i="10" s="1"/>
  <c r="E29" i="10" s="1"/>
  <c r="A81" i="7"/>
  <c r="A82" i="7" s="1"/>
  <c r="A83" i="7" s="1"/>
  <c r="A78" i="10" s="1"/>
  <c r="A73" i="7"/>
  <c r="A74" i="7" s="1"/>
  <c r="A75" i="7" s="1"/>
  <c r="A76" i="7" s="1"/>
  <c r="A78" i="7" s="1"/>
  <c r="A79" i="7" s="1"/>
  <c r="A74" i="10" s="1"/>
  <c r="F68" i="7"/>
  <c r="F66" i="7" s="1"/>
  <c r="A30" i="7"/>
  <c r="A31" i="7" s="1"/>
  <c r="A32" i="7" s="1"/>
  <c r="A33" i="7" s="1"/>
  <c r="A34" i="7" s="1"/>
  <c r="A27" i="7"/>
  <c r="A16" i="7"/>
  <c r="F19" i="7"/>
  <c r="D13" i="10" s="1"/>
  <c r="E13" i="10" s="1"/>
  <c r="F18" i="7"/>
  <c r="D12" i="10" s="1"/>
  <c r="E12" i="10" s="1"/>
  <c r="B15" i="7"/>
  <c r="B9" i="10" s="1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12" i="26"/>
  <c r="M11" i="26"/>
  <c r="M10" i="26"/>
  <c r="M9" i="26"/>
  <c r="M8" i="26"/>
  <c r="M7" i="26"/>
  <c r="M13" i="26" l="1"/>
  <c r="M14" i="26"/>
  <c r="L19" i="26"/>
  <c r="D15" i="9"/>
  <c r="E15" i="9" s="1"/>
  <c r="D17" i="19"/>
  <c r="D13" i="9" s="1"/>
  <c r="E13" i="9" s="1"/>
  <c r="A18" i="7"/>
  <c r="A19" i="7" s="1"/>
  <c r="A20" i="7" s="1"/>
  <c r="A22" i="7" s="1"/>
  <c r="A23" i="7" s="1"/>
  <c r="D25" i="9"/>
  <c r="E25" i="9" s="1"/>
  <c r="F29" i="7"/>
  <c r="A76" i="10"/>
  <c r="A22" i="10"/>
  <c r="A28" i="7"/>
  <c r="A29" i="7" s="1"/>
  <c r="A70" i="10"/>
  <c r="A77" i="10"/>
  <c r="A68" i="10"/>
  <c r="A72" i="10"/>
  <c r="A69" i="10"/>
  <c r="A71" i="10"/>
  <c r="A73" i="10"/>
  <c r="AA7" i="28"/>
  <c r="AB7" i="28" s="1"/>
  <c r="Z7" i="28"/>
  <c r="O11" i="26"/>
  <c r="D75" i="10"/>
  <c r="D67" i="10"/>
  <c r="E67" i="10" s="1"/>
  <c r="E76" i="10"/>
  <c r="A25" i="10"/>
  <c r="A27" i="10"/>
  <c r="A29" i="10"/>
  <c r="D63" i="10"/>
  <c r="A9" i="10"/>
  <c r="A26" i="10"/>
  <c r="A28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14" i="10"/>
  <c r="A13" i="10"/>
  <c r="J27" i="26"/>
  <c r="D33" i="19"/>
  <c r="D27" i="9" s="1"/>
  <c r="E27" i="9" s="1"/>
  <c r="F27" i="26"/>
  <c r="D32" i="19"/>
  <c r="D26" i="9" s="1"/>
  <c r="E26" i="9" s="1"/>
  <c r="A10" i="9"/>
  <c r="A15" i="19"/>
  <c r="E63" i="10"/>
  <c r="D61" i="10"/>
  <c r="E61" i="10" s="1"/>
  <c r="A37" i="7"/>
  <c r="A31" i="10"/>
  <c r="A40" i="7"/>
  <c r="A39" i="19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D25" i="19" l="1"/>
  <c r="M27" i="26"/>
  <c r="F32" i="7"/>
  <c r="O27" i="26"/>
  <c r="D34" i="19"/>
  <c r="D28" i="9" s="1"/>
  <c r="E28" i="9" s="1"/>
  <c r="D10" i="9"/>
  <c r="E10" i="9" s="1"/>
  <c r="A41" i="7"/>
  <c r="A24" i="10"/>
  <c r="A32" i="10"/>
  <c r="A34" i="9"/>
  <c r="A33" i="9"/>
  <c r="A43" i="19"/>
  <c r="A36" i="9"/>
  <c r="A44" i="19" l="1"/>
  <c r="A37" i="9"/>
  <c r="A45" i="19" l="1"/>
  <c r="A38" i="9"/>
  <c r="F58" i="7"/>
  <c r="D53" i="10" s="1"/>
  <c r="E53" i="10" s="1"/>
  <c r="F57" i="7"/>
  <c r="D52" i="10" s="1"/>
  <c r="E52" i="10" s="1"/>
  <c r="F53" i="7"/>
  <c r="D48" i="10" s="1"/>
  <c r="E48" i="10" s="1"/>
  <c r="F52" i="7"/>
  <c r="D47" i="10" s="1"/>
  <c r="E47" i="10" s="1"/>
  <c r="F51" i="7"/>
  <c r="D46" i="10" s="1"/>
  <c r="E46" i="10" s="1"/>
  <c r="F50" i="7"/>
  <c r="D45" i="10" s="1"/>
  <c r="E45" i="10" s="1"/>
  <c r="A39" i="9" l="1"/>
  <c r="F49" i="7"/>
  <c r="D44" i="10" s="1"/>
  <c r="E44" i="10" s="1"/>
  <c r="F47" i="7"/>
  <c r="D42" i="10" s="1"/>
  <c r="E42" i="10" s="1"/>
  <c r="F46" i="7"/>
  <c r="D41" i="10" s="1"/>
  <c r="E41" i="10" s="1"/>
  <c r="F42" i="7"/>
  <c r="D37" i="10" s="1"/>
  <c r="E37" i="10" s="1"/>
  <c r="F41" i="7"/>
  <c r="D36" i="10" s="1"/>
  <c r="E36" i="10" s="1"/>
  <c r="F40" i="7"/>
  <c r="D35" i="10" s="1"/>
  <c r="E35" i="10" s="1"/>
  <c r="F39" i="7"/>
  <c r="D34" i="10" s="1"/>
  <c r="E34" i="10" s="1"/>
  <c r="F38" i="7"/>
  <c r="D33" i="10" s="1"/>
  <c r="E33" i="10" s="1"/>
  <c r="F37" i="7"/>
  <c r="D32" i="10" s="1"/>
  <c r="E32" i="10" s="1"/>
  <c r="F36" i="7"/>
  <c r="F33" i="7"/>
  <c r="D28" i="10" s="1"/>
  <c r="E28" i="10" s="1"/>
  <c r="D27" i="10"/>
  <c r="E27" i="10" s="1"/>
  <c r="F31" i="7"/>
  <c r="D26" i="10" s="1"/>
  <c r="E26" i="10" s="1"/>
  <c r="F30" i="7"/>
  <c r="D24" i="10"/>
  <c r="E24" i="10" s="1"/>
  <c r="F28" i="7"/>
  <c r="D23" i="10" s="1"/>
  <c r="E23" i="10" s="1"/>
  <c r="F27" i="7"/>
  <c r="D22" i="10" s="1"/>
  <c r="E22" i="10" s="1"/>
  <c r="F21" i="7"/>
  <c r="D16" i="10" s="1"/>
  <c r="E16" i="10" s="1"/>
  <c r="F17" i="7"/>
  <c r="D11" i="10" s="1"/>
  <c r="E11" i="10" s="1"/>
  <c r="D25" i="10" l="1"/>
  <c r="E25" i="10" s="1"/>
  <c r="E30" i="7"/>
  <c r="C30" i="7"/>
  <c r="D30" i="7"/>
  <c r="F35" i="7"/>
  <c r="D30" i="10" s="1"/>
  <c r="E30" i="10" s="1"/>
  <c r="D31" i="10"/>
  <c r="E31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A52" i="19" l="1"/>
  <c r="A45" i="9"/>
  <c r="A2" i="9"/>
  <c r="B23" i="7"/>
  <c r="B18" i="10" s="1"/>
  <c r="B21" i="7"/>
  <c r="B16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7" i="7"/>
  <c r="B22" i="10" s="1"/>
  <c r="B26" i="7"/>
  <c r="B21" i="10" s="1"/>
  <c r="A42" i="7"/>
  <c r="E5" i="7"/>
  <c r="E4" i="7"/>
  <c r="A43" i="7" l="1"/>
  <c r="A53" i="19"/>
  <c r="A46" i="9"/>
  <c r="A38" i="10" l="1"/>
  <c r="A54" i="19"/>
  <c r="A55" i="19" s="1"/>
  <c r="A47" i="9"/>
  <c r="A45" i="7" l="1"/>
  <c r="A16" i="19"/>
  <c r="A11" i="9"/>
  <c r="A48" i="9"/>
  <c r="G20" i="9"/>
  <c r="G21" i="11"/>
  <c r="G19" i="11"/>
  <c r="D65" i="18"/>
  <c r="D63" i="18"/>
  <c r="D88" i="10"/>
  <c r="D86" i="10"/>
  <c r="D70" i="9"/>
  <c r="D68" i="9"/>
  <c r="E93" i="7"/>
  <c r="E91" i="7"/>
  <c r="M7" i="11"/>
  <c r="A40" i="10" l="1"/>
  <c r="A56" i="19"/>
  <c r="A49" i="9"/>
  <c r="A12" i="9"/>
  <c r="A47" i="7" l="1"/>
  <c r="A13" i="9"/>
  <c r="A20" i="19"/>
  <c r="A21" i="19" s="1"/>
  <c r="A18" i="19"/>
  <c r="A57" i="19"/>
  <c r="A50" i="9"/>
  <c r="C71" i="7"/>
  <c r="E71" i="7"/>
  <c r="D71" i="7"/>
  <c r="M8" i="11"/>
  <c r="M9" i="11" s="1"/>
  <c r="D28" i="19" s="1"/>
  <c r="A2" i="11"/>
  <c r="D53" i="18"/>
  <c r="D58" i="18" s="1"/>
  <c r="D8" i="18"/>
  <c r="A2" i="18"/>
  <c r="C79" i="10"/>
  <c r="C7" i="10"/>
  <c r="F5" i="10"/>
  <c r="A2" i="10"/>
  <c r="C21" i="9"/>
  <c r="E20" i="9"/>
  <c r="F23" i="7"/>
  <c r="C69" i="7" l="1"/>
  <c r="D69" i="7"/>
  <c r="E69" i="7"/>
  <c r="F69" i="7"/>
  <c r="D64" i="10" s="1"/>
  <c r="E64" i="10" s="1"/>
  <c r="F58" i="18"/>
  <c r="A22" i="19"/>
  <c r="A17" i="9"/>
  <c r="D22" i="9"/>
  <c r="F26" i="7"/>
  <c r="D72" i="19"/>
  <c r="D17" i="10"/>
  <c r="E17" i="10" s="1"/>
  <c r="D18" i="10"/>
  <c r="E18" i="10" s="1"/>
  <c r="A48" i="7"/>
  <c r="A58" i="19"/>
  <c r="A51" i="9"/>
  <c r="A19" i="19"/>
  <c r="A15" i="9" s="1"/>
  <c r="A14" i="9"/>
  <c r="A16" i="9"/>
  <c r="C66" i="10"/>
  <c r="C19" i="10" s="1"/>
  <c r="C84" i="10" s="1"/>
  <c r="D6" i="10" s="1"/>
  <c r="D34" i="18"/>
  <c r="F71" i="7"/>
  <c r="C66" i="9"/>
  <c r="D79" i="10"/>
  <c r="E79" i="10" s="1"/>
  <c r="F25" i="7" l="1"/>
  <c r="F24" i="7" s="1"/>
  <c r="E25" i="7"/>
  <c r="E24" i="7" s="1"/>
  <c r="C25" i="7"/>
  <c r="C24" i="7" s="1"/>
  <c r="A23" i="19"/>
  <c r="A19" i="9" s="1"/>
  <c r="A18" i="9"/>
  <c r="E22" i="9"/>
  <c r="D21" i="9"/>
  <c r="E21" i="9" s="1"/>
  <c r="D21" i="10"/>
  <c r="E6" i="10"/>
  <c r="F12" i="7"/>
  <c r="A49" i="7"/>
  <c r="A52" i="9"/>
  <c r="F72" i="19"/>
  <c r="F13" i="7"/>
  <c r="D6" i="9"/>
  <c r="E6" i="9" s="1"/>
  <c r="D25" i="7" l="1"/>
  <c r="C12" i="7"/>
  <c r="C89" i="7" s="1"/>
  <c r="F89" i="7"/>
  <c r="D20" i="10"/>
  <c r="E21" i="10"/>
  <c r="E20" i="10" s="1"/>
  <c r="A50" i="7"/>
  <c r="A60" i="19"/>
  <c r="A53" i="9"/>
  <c r="D66" i="9"/>
  <c r="E66" i="9" s="1"/>
  <c r="D7" i="10"/>
  <c r="E7" i="10" s="1"/>
  <c r="E12" i="7"/>
  <c r="D12" i="7"/>
  <c r="C61" i="18"/>
  <c r="D24" i="7" l="1"/>
  <c r="D89" i="7" s="1"/>
  <c r="A51" i="7"/>
  <c r="A61" i="19"/>
  <c r="A54" i="9"/>
  <c r="E89" i="7"/>
  <c r="A52" i="7" l="1"/>
  <c r="A62" i="19"/>
  <c r="A63" i="19" s="1"/>
  <c r="A55" i="9"/>
  <c r="A64" i="19" l="1"/>
  <c r="A57" i="9"/>
  <c r="A53" i="7"/>
  <c r="A56" i="9"/>
  <c r="A65" i="19" l="1"/>
  <c r="A59" i="9" s="1"/>
  <c r="A58" i="9"/>
  <c r="A54" i="7"/>
  <c r="A55" i="7" l="1"/>
  <c r="A49" i="10"/>
  <c r="A70" i="19"/>
  <c r="A69" i="19"/>
  <c r="A63" i="9" s="1"/>
  <c r="A56" i="7" l="1"/>
  <c r="A50" i="10"/>
  <c r="A64" i="9"/>
  <c r="A71" i="19"/>
  <c r="A65" i="9" s="1"/>
  <c r="A51" i="10" l="1"/>
  <c r="A59" i="7" l="1"/>
  <c r="A60" i="7" l="1"/>
  <c r="A61" i="7" l="1"/>
  <c r="A62" i="7" l="1"/>
  <c r="A63" i="7" l="1"/>
  <c r="A64" i="7" l="1"/>
  <c r="E75" i="10" l="1"/>
  <c r="D66" i="10"/>
  <c r="E66" i="10" s="1"/>
  <c r="E19" i="10" s="1"/>
  <c r="A61" i="10" l="1"/>
  <c r="A67" i="7"/>
  <c r="D19" i="10"/>
  <c r="D84" i="10" s="1"/>
  <c r="E84" i="10" s="1"/>
  <c r="A68" i="7" l="1"/>
  <c r="A62" i="10"/>
  <c r="A63" i="10" l="1"/>
  <c r="A70" i="7" l="1"/>
</calcChain>
</file>

<file path=xl/sharedStrings.xml><?xml version="1.0" encoding="utf-8"?>
<sst xmlns="http://schemas.openxmlformats.org/spreadsheetml/2006/main" count="486" uniqueCount="294">
  <si>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</si>
  <si>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</si>
  <si>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</si>
  <si>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</si>
  <si>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</si>
  <si>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</si>
  <si>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</si>
  <si>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</si>
  <si>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</si>
  <si>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</si>
  <si>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</si>
  <si>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</si>
  <si>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</si>
  <si>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</si>
  <si>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</si>
  <si>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</si>
  <si>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</si>
  <si>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</si>
  <si>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</si>
  <si>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</si>
  <si>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</si>
  <si>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</si>
  <si>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</si>
  <si>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</si>
  <si>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</si>
  <si>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</si>
  <si>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</si>
  <si>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</si>
  <si>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</si>
  <si>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</si>
  <si>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</si>
  <si>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</si>
  <si>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</si>
  <si>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</si>
  <si>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</si>
  <si>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</si>
  <si>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</si>
  <si>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</si>
  <si>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</si>
  <si>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</si>
  <si>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</si>
  <si>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</si>
  <si>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</si>
  <si>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</si>
  <si>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</si>
  <si>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</si>
  <si>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</si>
  <si>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</si>
  <si>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</si>
  <si>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</si>
  <si>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</si>
  <si>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</si>
  <si>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</si>
  <si>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</si>
  <si>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</si>
  <si>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</si>
  <si>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</si>
  <si>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</si>
  <si>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</si>
  <si>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</si>
  <si>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</si>
  <si>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</si>
  <si>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</si>
  <si>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</si>
  <si>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</si>
  <si>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</si>
  <si>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</si>
  <si>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</si>
  <si>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</si>
  <si>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</si>
  <si>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</si>
  <si>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</si>
  <si>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</si>
  <si>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</si>
  <si>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</si>
  <si>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</si>
  <si>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</si>
  <si>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</si>
  <si>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</si>
  <si>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</si>
  <si>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</si>
  <si>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</si>
  <si>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</si>
  <si>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</si>
  <si>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</si>
  <si>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</si>
  <si>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</si>
  <si>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</si>
  <si>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</si>
  <si>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</si>
  <si>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</si>
  <si>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</si>
  <si>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</si>
  <si>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</si>
  <si>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</si>
  <si>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</si>
  <si>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</si>
  <si>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</si>
  <si>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</si>
  <si>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</si>
  <si>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</si>
  <si>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</si>
  <si>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</si>
  <si>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</si>
  <si>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</si>
  <si>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</si>
  <si>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</si>
  <si>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</si>
  <si>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</si>
  <si>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</si>
  <si>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</si>
  <si>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</si>
  <si>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</si>
  <si>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</si>
  <si>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</si>
  <si>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</si>
  <si>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</si>
  <si>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</si>
  <si>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</si>
  <si>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</si>
  <si>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</si>
  <si>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</si>
  <si>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</si>
  <si>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</si>
  <si>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</si>
  <si>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</si>
  <si>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</si>
  <si>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</si>
  <si>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</si>
  <si>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</si>
  <si>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</si>
  <si>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</si>
  <si>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</si>
  <si>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</si>
  <si>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</si>
  <si>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</si>
  <si>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</si>
  <si>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</si>
  <si>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</si>
  <si>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</si>
  <si>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</si>
  <si>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</si>
  <si>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</si>
  <si>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</si>
  <si>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</si>
  <si>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</si>
  <si>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</si>
  <si>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</si>
  <si>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</si>
  <si>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</si>
  <si>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</si>
  <si>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</si>
  <si>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</si>
  <si>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</si>
  <si>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</si>
  <si>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</si>
  <si>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</si>
  <si>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</si>
  <si>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</si>
  <si>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</si>
  <si>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</si>
  <si>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</si>
  <si>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</si>
  <si>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</si>
  <si>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</si>
  <si>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</si>
  <si>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</si>
  <si>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</si>
  <si>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</si>
  <si>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</si>
  <si>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</si>
  <si>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</si>
  <si>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</si>
  <si>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</si>
  <si>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</si>
  <si>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</si>
  <si>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</si>
  <si>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</si>
  <si>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</si>
  <si>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</si>
  <si>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</si>
  <si>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</si>
  <si>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</si>
  <si>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</si>
  <si>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</si>
  <si>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</si>
  <si>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</si>
  <si>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</si>
  <si>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</si>
  <si>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</si>
  <si>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</si>
  <si>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</si>
  <si>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</si>
  <si>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</si>
  <si>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</si>
  <si>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</si>
  <si>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</si>
  <si>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</si>
  <si>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</si>
  <si>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</si>
  <si>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</si>
  <si>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</si>
  <si>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</si>
  <si>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</si>
  <si>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</si>
  <si>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</si>
  <si>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</si>
  <si>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</si>
  <si>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</si>
  <si>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</si>
  <si>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</si>
  <si>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</si>
  <si>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</si>
  <si>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</si>
  <si>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</si>
  <si>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</si>
  <si>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</si>
  <si>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</si>
  <si>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</si>
  <si>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</si>
  <si>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</si>
  <si>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</si>
  <si>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</si>
  <si>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</si>
  <si>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</si>
  <si>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</si>
  <si>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</si>
  <si>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</si>
  <si>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</si>
  <si>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</si>
  <si>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</si>
  <si>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</si>
  <si>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</si>
  <si>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</si>
  <si>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</si>
  <si>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</si>
  <si>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</si>
  <si>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</si>
  <si>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</si>
  <si>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</si>
  <si>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</si>
  <si>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</si>
  <si>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</si>
  <si>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</si>
  <si>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</si>
  <si>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</si>
  <si>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</si>
  <si>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</si>
  <si>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</si>
  <si>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</si>
  <si>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</si>
  <si>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</si>
  <si>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</si>
  <si>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</si>
  <si>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</si>
  <si>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</si>
  <si>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</si>
  <si>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</si>
  <si>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</si>
  <si>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</si>
  <si>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</si>
  <si>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</si>
  <si>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</si>
  <si>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</si>
  <si>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</si>
  <si>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</si>
  <si>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</si>
  <si>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</si>
  <si>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</si>
  <si>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</si>
  <si>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</si>
  <si>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</si>
  <si>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</si>
  <si>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Շուշանիկ Միրզախանյան</t>
  </si>
  <si>
    <t>Մարինե Ֆահրադյան</t>
  </si>
  <si>
    <t xml:space="preserve">Դենտ և ֆոդուկան </t>
  </si>
  <si>
    <t>դեղորայքի գծով</t>
  </si>
  <si>
    <t>ընթացիկ</t>
  </si>
  <si>
    <t>տնտեսական ապրանքների գծով</t>
  </si>
  <si>
    <t>գրենական ապ․ գծով</t>
  </si>
  <si>
    <t>Տրանսպորտային ծառայության գծով</t>
  </si>
  <si>
    <t>Կադաստրային ծառայության գծով</t>
  </si>
  <si>
    <t>Իրավաբանական ծառայության գծով</t>
  </si>
  <si>
    <t>Գործուղման գծով</t>
  </si>
  <si>
    <t>Մարզչամանկավարժական ծառայություններ</t>
  </si>
  <si>
    <t>Գույքի վերանորոգման գծով</t>
  </si>
  <si>
    <t>այլ հիմնական միջոց</t>
  </si>
  <si>
    <t>Դ․Ֆահրադյան</t>
  </si>
  <si>
    <t>Գ․Մնացականյան</t>
  </si>
  <si>
    <t>Դուրսգրվող գույքի վերագնահատման գծով</t>
  </si>
  <si>
    <t>Այլ եկամուտներ</t>
  </si>
  <si>
    <t>Միջոցառումների գծով</t>
  </si>
  <si>
    <t>Վարձակալության գծով</t>
  </si>
  <si>
    <t>«ԵՐԵՎԱՆԻ ՇԵՆԳԱՎԻԹ ՀԱՄԱԼԻՐ ՄԱՐԶԱՁԵՎԵՐԻ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</si>
</sst>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3" fontId="31" fillId="0" borderId="16" xfId="46" applyNumberFormat="1" applyFont="1" applyBorder="1" applyAlignment="1">
      <alignment horizontal="center" vertical="center" wrapText="1"/>
    </xf>
    <xf numFmtId="3" fontId="31" fillId="0" borderId="16" xfId="64" applyNumberFormat="1" applyFont="1" applyBorder="1" applyAlignment="1">
      <alignment horizontal="center" vertical="center" wrapText="1"/>
    </xf>
    <xf numFmtId="3" fontId="31" fillId="0" borderId="19" xfId="64" applyNumberFormat="1" applyFont="1" applyBorder="1" applyAlignment="1">
      <alignment horizontal="center" vertical="center" wrapText="1"/>
    </xf>
    <xf numFmtId="3" fontId="31" fillId="0" borderId="19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hidden="1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35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 hidden="1"/>
    </xf>
    <xf numFmtId="164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NTdaMCMGCSqGSIb3DQEJBDEWBBQ32NqMFVnBsfcQWUkSQ6G1noHKMzArBgsqhkiG9w0BCRACDDEcMBowGDAWBBRE5xMFRVajmd/v2Zzf5CvSbEm8HjANBgkqhkiG9w0BAQEFAASCAQCcCmBu64wneZYkDlVkwis/EKaloa2Q0ANvhqEGL0qvZcuv577UgKwd2SuKkcHXEU0K/2gcwkK4JGSRTH9JCysC0Rxrp3i1vXrWh2/gF/Q7HUoOVP8xEJaw7Q7nLI/Zgf0DrcXPRmnTri+MNVD9NCkl8Ix/p1PzPr4mBY3ji7GvSbfJgW9NBO/2eplY89RPeVgoR3G8BByHHAE9cU5nBtopEvSG33czXrB40LdtDramDorUVYJkThnj4Mlg0+sZFaUoFA3IJAXzcrgGmbm705MX2gLtOdc+kvip3hM3bFT53dT1aj0nZ0o1DNllHKzat+MyUyUpCCZR3ex2FkESCj4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NTRaMCMGCSqGSIb3DQEJBDEWBBSCtDn786xb8ig2KgKlVeguYIxrsDArBgsqhkiG9w0BCRACDDEcMBowGDAWBBRE5xMFRVajmd/v2Zzf5CvSbEm8HjANBgkqhkiG9w0BAQEFAASCAQCJBgZos6LOCptURJ9Sjcm1pnT7bBh2hfwANrG8ZNGL78ZA8KYWAfI6Fr4BRefpv8xlxSEsfBQSzOlRhN4G2VD56KlPAXKrAWL8gKsTzkqmirY3l7XTHRZ3t6yeLNnWRYM2ELfFF+Dc8JRlFjR7KociWoQw0j1jAPz5Z84sqST4PGgK+Rl7jTsMpcCGGFZNjgXOnbL9zhXXsKovgJq76vT4EAfPuoWTWrl5H+JWfXOVAKWTuAmFsrBdAtqgMoF/Abx+5wIOWErrl4cCGaCfxunwiZGZavJEpo8ZqmRrjIENaViHatFYstMrZQ1kASOPTA4/5/khqwy9HUA1kgbByB/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D6BC102-757C-21EC-5BF8-3F4318F767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C4C6D4A-4E50-20F2-5458-D2FDA1D2FB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0"/>
  <sheetViews>
    <sheetView tabSelected="1" view="pageBreakPreview" topLeftCell="A65" zoomScaleSheetLayoutView="100" workbookViewId="0">
      <selection activeCell="C79" sqref="C79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6">
        <v>47</v>
      </c>
      <c r="F1" s="36"/>
    </row>
    <row r="2" spans="1:15" s="6" customFormat="1">
      <c r="C2" s="36"/>
      <c r="D2" s="510" t="s">
        <v>37</v>
      </c>
      <c r="E2" s="510"/>
      <c r="F2" s="36"/>
    </row>
    <row r="3" spans="1:15" s="6" customFormat="1">
      <c r="C3" s="36"/>
      <c r="D3" s="6" t="s">
        <v>200</v>
      </c>
      <c r="F3" s="36"/>
    </row>
    <row r="4" spans="1:15" s="38" customFormat="1" ht="24.75" customHeight="1">
      <c r="B4" s="319"/>
      <c r="C4" s="319"/>
      <c r="D4" s="510" t="s">
        <v>207</v>
      </c>
      <c r="E4" s="510"/>
    </row>
    <row r="5" spans="1:15" s="38" customFormat="1" ht="20.25" customHeight="1">
      <c r="B5" s="319"/>
      <c r="C5" s="510" t="s">
        <v>201</v>
      </c>
      <c r="D5" s="510"/>
      <c r="E5" s="510"/>
    </row>
    <row r="6" spans="1:15" ht="18.75" customHeight="1">
      <c r="A6" s="511" t="s">
        <v>38</v>
      </c>
      <c r="B6" s="511"/>
      <c r="C6" s="511"/>
      <c r="D6" s="511"/>
      <c r="E6" s="511"/>
      <c r="F6" s="39"/>
    </row>
    <row r="7" spans="1:15" ht="46.5" customHeight="1">
      <c r="A7" s="508" t="s">
        <v>293</v>
      </c>
      <c r="B7" s="508"/>
      <c r="C7" s="508"/>
      <c r="D7" s="508"/>
      <c r="E7" s="508"/>
      <c r="F7" s="61"/>
    </row>
    <row r="8" spans="1:15" ht="18.75" customHeight="1">
      <c r="A8" s="509" t="s">
        <v>209</v>
      </c>
      <c r="B8" s="509"/>
      <c r="C8" s="509"/>
      <c r="D8" s="509"/>
      <c r="E8" s="50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7">
        <f>179977.2-5527.5</f>
        <v>174449.7</v>
      </c>
      <c r="E11" s="304"/>
      <c r="F11" s="52"/>
    </row>
    <row r="12" spans="1:15" ht="18" hidden="1" customHeight="1">
      <c r="A12" s="97">
        <v>2</v>
      </c>
      <c r="B12" s="245" t="s">
        <v>210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97">
        <v>2</v>
      </c>
      <c r="B14" s="20" t="s">
        <v>59</v>
      </c>
      <c r="C14" s="49"/>
      <c r="D14" s="197">
        <f>+'Komunal '!M28</f>
        <v>22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4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116</v>
      </c>
      <c r="C17" s="49"/>
      <c r="D17" s="197">
        <f>+D18+D19</f>
        <v>7708.7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3.1</v>
      </c>
      <c r="B18" s="18" t="s">
        <v>69</v>
      </c>
      <c r="C18" s="49"/>
      <c r="D18" s="198">
        <f>+D69</f>
        <v>7708.7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3.2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4</v>
      </c>
      <c r="B20" s="20" t="s">
        <v>10</v>
      </c>
      <c r="C20" s="49"/>
      <c r="D20" s="197">
        <v>25</v>
      </c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f>+A20+1</f>
        <v>5</v>
      </c>
      <c r="B21" s="20" t="s">
        <v>251</v>
      </c>
      <c r="C21" s="49"/>
      <c r="D21" s="199">
        <f>+'Komunal '!N20</f>
        <v>11.5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6</v>
      </c>
      <c r="B22" s="20" t="s">
        <v>262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7</v>
      </c>
      <c r="B23" s="136"/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182216.90000000002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176</v>
      </c>
      <c r="C28" s="49"/>
      <c r="D28" s="199">
        <f>+Ashkhatavardz!M9-'Dramakan hosqer'!F85</f>
        <v>147851.9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263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212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213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6594.5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4002.7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427.2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360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>
        <v>0</v>
      </c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240</v>
      </c>
      <c r="C37" s="49"/>
      <c r="D37" s="197">
        <f>SUM(D38:D40)</f>
        <v>212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6">
        <f t="shared" ref="A38:A39" si="4">+A37+0.1</f>
        <v>6.1</v>
      </c>
      <c r="B38" s="18" t="s">
        <v>17</v>
      </c>
      <c r="C38" s="49"/>
      <c r="D38" s="198"/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6.1999999999999993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6.1</v>
      </c>
      <c r="B40" s="18" t="s">
        <v>19</v>
      </c>
      <c r="C40" s="49"/>
      <c r="D40" s="198">
        <v>212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7">
        <v>5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5" si="5">+A41+1</f>
        <v>8</v>
      </c>
      <c r="B42" s="20" t="s">
        <v>26</v>
      </c>
      <c r="C42" s="49"/>
      <c r="D42" s="197">
        <v>900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9</v>
      </c>
      <c r="B43" s="20" t="s">
        <v>21</v>
      </c>
      <c r="C43" s="49"/>
      <c r="D43" s="197">
        <v>600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10</v>
      </c>
      <c r="B44" s="20" t="s">
        <v>71</v>
      </c>
      <c r="C44" s="49"/>
      <c r="D44" s="197">
        <f>2500-279.5</f>
        <v>2220.5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11</v>
      </c>
      <c r="B45" s="20" t="s">
        <v>45</v>
      </c>
      <c r="C45" s="49"/>
      <c r="D45" s="197">
        <v>0</v>
      </c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11</v>
      </c>
      <c r="B46" s="20" t="s">
        <v>113</v>
      </c>
      <c r="C46" s="49"/>
      <c r="D46" s="197">
        <v>200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7">
        <v>0</v>
      </c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12</v>
      </c>
      <c r="B48" s="20" t="s">
        <v>22</v>
      </c>
      <c r="C48" s="49"/>
      <c r="D48" s="197">
        <v>500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13</v>
      </c>
      <c r="B49" s="20" t="s">
        <v>23</v>
      </c>
      <c r="C49" s="49"/>
      <c r="D49" s="197">
        <v>144.4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5"/>
        <v>14</v>
      </c>
      <c r="B50" s="20" t="s">
        <v>63</v>
      </c>
      <c r="C50" s="49"/>
      <c r="D50" s="197">
        <v>200</v>
      </c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f t="shared" si="5"/>
        <v>15</v>
      </c>
      <c r="B51" s="20" t="s">
        <v>50</v>
      </c>
      <c r="C51" s="49"/>
      <c r="D51" s="197">
        <f>+'Komunal '!M28</f>
        <v>22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f t="shared" si="5"/>
        <v>16</v>
      </c>
      <c r="B52" s="20" t="s">
        <v>42</v>
      </c>
      <c r="C52" s="49"/>
      <c r="D52" s="197">
        <v>240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5"/>
        <v>17</v>
      </c>
      <c r="B53" s="20" t="s">
        <v>72</v>
      </c>
      <c r="C53" s="49"/>
      <c r="D53" s="197">
        <v>70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18</v>
      </c>
      <c r="B54" s="20" t="s">
        <v>73</v>
      </c>
      <c r="C54" s="49"/>
      <c r="D54" s="197">
        <v>105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>+A54+1</f>
        <v>19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20</v>
      </c>
      <c r="B56" s="20" t="s">
        <v>115</v>
      </c>
      <c r="C56" s="49"/>
      <c r="D56" s="197">
        <v>0</v>
      </c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21</v>
      </c>
      <c r="B57" s="20" t="s">
        <v>44</v>
      </c>
      <c r="C57" s="49"/>
      <c r="D57" s="197">
        <v>0</v>
      </c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22</v>
      </c>
      <c r="B58" s="20" t="s">
        <v>60</v>
      </c>
      <c r="C58" s="49"/>
      <c r="D58" s="197">
        <v>0</v>
      </c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20</v>
      </c>
      <c r="B59" s="20" t="s">
        <v>291</v>
      </c>
      <c r="C59" s="49"/>
      <c r="D59" s="197">
        <f>4500-1000</f>
        <v>3500</v>
      </c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5"/>
        <v>21</v>
      </c>
      <c r="B60" s="19" t="s">
        <v>242</v>
      </c>
      <c r="C60" s="49"/>
      <c r="D60" s="197">
        <v>100</v>
      </c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f t="shared" si="5"/>
        <v>22</v>
      </c>
      <c r="B61" s="19" t="s">
        <v>283</v>
      </c>
      <c r="C61" s="243"/>
      <c r="D61" s="197">
        <f>5000-1000</f>
        <v>4000</v>
      </c>
      <c r="E61" s="304"/>
      <c r="G61" s="301"/>
    </row>
    <row r="62" spans="1:15" s="2" customFormat="1">
      <c r="A62" s="97">
        <f t="shared" si="5"/>
        <v>23</v>
      </c>
      <c r="B62" s="19" t="s">
        <v>282</v>
      </c>
      <c r="C62" s="243"/>
      <c r="D62" s="197">
        <f>500-400</f>
        <v>100</v>
      </c>
      <c r="E62" s="304"/>
      <c r="F62" s="301"/>
    </row>
    <row r="63" spans="1:15" s="2" customFormat="1">
      <c r="A63" s="97">
        <f t="shared" si="5"/>
        <v>24</v>
      </c>
      <c r="B63" s="19" t="s">
        <v>281</v>
      </c>
      <c r="C63" s="243"/>
      <c r="D63" s="197">
        <f>700-400</f>
        <v>300</v>
      </c>
      <c r="E63" s="304"/>
      <c r="F63" s="301"/>
    </row>
    <row r="64" spans="1:15" s="2" customFormat="1">
      <c r="A64" s="97">
        <f t="shared" si="5"/>
        <v>25</v>
      </c>
      <c r="B64" s="19" t="s">
        <v>289</v>
      </c>
      <c r="C64" s="243"/>
      <c r="D64" s="197">
        <v>250</v>
      </c>
      <c r="E64" s="304"/>
      <c r="F64" s="301"/>
    </row>
    <row r="65" spans="1:16" s="2" customFormat="1">
      <c r="A65" s="97">
        <f t="shared" si="5"/>
        <v>26</v>
      </c>
      <c r="B65" s="19" t="s">
        <v>284</v>
      </c>
      <c r="C65" s="243"/>
      <c r="D65" s="197">
        <v>700</v>
      </c>
      <c r="E65" s="304"/>
      <c r="F65" s="301"/>
    </row>
    <row r="66" spans="1:16" s="2" customFormat="1">
      <c r="A66" s="97">
        <v>27</v>
      </c>
      <c r="B66" s="498" t="s">
        <v>280</v>
      </c>
      <c r="C66" s="243"/>
      <c r="D66" s="197">
        <v>900</v>
      </c>
      <c r="E66" s="304"/>
      <c r="F66" s="301"/>
    </row>
    <row r="67" spans="1:16" s="2" customFormat="1" hidden="1">
      <c r="A67" s="97">
        <v>34</v>
      </c>
      <c r="B67" s="498" t="s">
        <v>285</v>
      </c>
      <c r="C67" s="243"/>
      <c r="D67" s="197"/>
      <c r="E67" s="304"/>
      <c r="F67" s="301"/>
    </row>
    <row r="68" spans="1:16" s="3" customFormat="1">
      <c r="A68" s="97">
        <v>28</v>
      </c>
      <c r="B68" s="20" t="s">
        <v>24</v>
      </c>
      <c r="C68" s="49"/>
      <c r="D68" s="197">
        <f>7708.7</f>
        <v>7708.7</v>
      </c>
      <c r="E68" s="304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4.25" customHeight="1">
      <c r="A69" s="96">
        <f>+A68+0.1</f>
        <v>28.1</v>
      </c>
      <c r="B69" s="1" t="s">
        <v>74</v>
      </c>
      <c r="C69" s="49"/>
      <c r="D69" s="198">
        <v>7708.7</v>
      </c>
      <c r="E69" s="306"/>
      <c r="F69" s="1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7">
        <f>+A68+1</f>
        <v>29</v>
      </c>
      <c r="B70" s="20" t="s">
        <v>75</v>
      </c>
      <c r="C70" s="49"/>
      <c r="D70" s="197"/>
      <c r="E70" s="304"/>
      <c r="F70" s="235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 hidden="1">
      <c r="A71" s="97">
        <f>+A70+1</f>
        <v>30</v>
      </c>
      <c r="B71" s="20" t="s">
        <v>64</v>
      </c>
      <c r="C71" s="49"/>
      <c r="D71" s="97"/>
      <c r="E71" s="304"/>
      <c r="F71" s="235"/>
      <c r="G71" s="2"/>
      <c r="H71" s="2"/>
      <c r="I71" s="2"/>
      <c r="J71" s="2"/>
      <c r="K71" s="2"/>
      <c r="L71" s="2"/>
      <c r="M71" s="2"/>
      <c r="N71" s="2"/>
      <c r="O71" s="2"/>
    </row>
    <row r="72" spans="1:16">
      <c r="A72" s="51"/>
      <c r="B72" s="52" t="s">
        <v>27</v>
      </c>
      <c r="C72" s="46"/>
      <c r="D72" s="225">
        <f>SUM(D28,D32:D37,D41:D68,D70:D71)</f>
        <v>182216.90000000002</v>
      </c>
      <c r="E72" s="308"/>
      <c r="F72" s="225">
        <f>+D25-D72</f>
        <v>0</v>
      </c>
    </row>
    <row r="73" spans="1:16" ht="12.75" customHeight="1">
      <c r="B73" s="53"/>
      <c r="C73" s="8"/>
    </row>
    <row r="74" spans="1:16" s="6" customFormat="1" ht="17.25" hidden="1" customHeight="1">
      <c r="B74" s="423" t="s">
        <v>2</v>
      </c>
      <c r="C74" s="65"/>
      <c r="D74" s="309" t="s">
        <v>287</v>
      </c>
    </row>
    <row r="75" spans="1:16" s="6" customFormat="1" ht="12" hidden="1" customHeight="1">
      <c r="B75" s="424"/>
      <c r="D75" s="425" t="s">
        <v>90</v>
      </c>
      <c r="E75" s="426"/>
    </row>
    <row r="76" spans="1:16" s="6" customFormat="1" ht="18.75" hidden="1" customHeight="1">
      <c r="B76" s="423" t="s">
        <v>6</v>
      </c>
      <c r="C76" s="65"/>
      <c r="D76" s="309" t="s">
        <v>288</v>
      </c>
    </row>
    <row r="77" spans="1:16" s="6" customFormat="1" ht="14.25" hidden="1" customHeight="1">
      <c r="D77" s="425" t="s">
        <v>90</v>
      </c>
      <c r="E77" s="426"/>
    </row>
    <row r="78" spans="1:16" s="6" customFormat="1" hidden="1">
      <c r="B78" s="78" t="s">
        <v>167</v>
      </c>
      <c r="D78" s="38"/>
      <c r="E78" s="38"/>
    </row>
    <row r="79" spans="1:16" s="427" customFormat="1" ht="107.25" customHeight="1">
      <c r="B79" s="428" t="s">
        <v>192</v>
      </c>
      <c r="C79" s="422"/>
      <c r="D79" s="429" t="s">
        <v>206</v>
      </c>
      <c r="E79" s="430"/>
    </row>
    <row r="80" spans="1:16" ht="40.5" customHeight="1">
      <c r="B80" s="208"/>
      <c r="C80" s="68"/>
      <c r="E80" s="7"/>
      <c r="F80" s="37"/>
      <c r="P80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8" orientation="portrait" r:id="rId1"/>
  <rowBreaks count="1" manualBreakCount="1">
    <brk id="77" max="4" man="1"/>
  </rowBreak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8"/>
  <sheetViews>
    <sheetView view="pageBreakPreview" topLeftCell="A84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4.8554687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166</v>
      </c>
      <c r="G1" s="317">
        <f>+'Ekamut-caxs'!E1+1</f>
        <v>48</v>
      </c>
      <c r="H1" s="93"/>
      <c r="L1" s="38"/>
    </row>
    <row r="2" spans="1:15" s="65" customFormat="1" ht="17.25">
      <c r="A2" s="320"/>
      <c r="B2" s="322"/>
      <c r="C2" s="320"/>
      <c r="D2" s="320"/>
      <c r="E2" s="512" t="s">
        <v>208</v>
      </c>
      <c r="F2" s="512"/>
      <c r="G2" s="512"/>
      <c r="H2" s="93"/>
      <c r="L2" s="38"/>
    </row>
    <row r="3" spans="1:15" s="65" customFormat="1" ht="17.25">
      <c r="A3" s="320"/>
      <c r="B3" s="322"/>
      <c r="C3" s="320"/>
      <c r="D3" s="320"/>
      <c r="E3" s="512" t="s">
        <v>200</v>
      </c>
      <c r="F3" s="512"/>
      <c r="G3" s="512"/>
      <c r="H3" s="93"/>
      <c r="L3" s="38"/>
    </row>
    <row r="4" spans="1:15" s="65" customFormat="1" ht="26.25" customHeight="1">
      <c r="A4" s="320"/>
      <c r="B4" s="322"/>
      <c r="C4" s="320"/>
      <c r="D4" s="320"/>
      <c r="E4" s="519" t="str">
        <f>+'Ekamut-caxs'!D4</f>
        <v xml:space="preserve">_____. _____. 2024թ. </v>
      </c>
      <c r="F4" s="519"/>
      <c r="G4" s="519"/>
      <c r="H4" s="93"/>
      <c r="L4" s="38"/>
    </row>
    <row r="5" spans="1:15" s="65" customFormat="1" ht="24.75" customHeight="1">
      <c r="A5" s="320"/>
      <c r="B5" s="322"/>
      <c r="C5" s="320"/>
      <c r="D5" s="320"/>
      <c r="E5" s="519" t="str">
        <f>+'Ekamut-caxs'!C5</f>
        <v xml:space="preserve">հ. __________- Ա որոշմամբ </v>
      </c>
      <c r="F5" s="519"/>
      <c r="G5" s="519"/>
      <c r="H5" s="93"/>
      <c r="L5" s="38"/>
    </row>
    <row r="6" spans="1:15" s="64" customFormat="1" ht="18" customHeight="1">
      <c r="A6" s="516" t="s">
        <v>38</v>
      </c>
      <c r="B6" s="516"/>
      <c r="C6" s="516"/>
      <c r="D6" s="516"/>
      <c r="E6" s="516"/>
      <c r="F6" s="516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43.5" customHeight="1">
      <c r="A7" s="508" t="s">
        <v>293</v>
      </c>
      <c r="B7" s="508"/>
      <c r="C7" s="508"/>
      <c r="D7" s="508"/>
      <c r="E7" s="508"/>
      <c r="F7" s="508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9" t="s">
        <v>211</v>
      </c>
      <c r="B8" s="509"/>
      <c r="C8" s="509"/>
      <c r="D8" s="509"/>
      <c r="E8" s="509"/>
      <c r="F8" s="509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181</v>
      </c>
      <c r="D11" s="77" t="s">
        <v>182</v>
      </c>
      <c r="E11" s="77" t="s">
        <v>183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14249.100000000035</v>
      </c>
      <c r="D12" s="213">
        <f>+F12</f>
        <v>14249.100000000035</v>
      </c>
      <c r="E12" s="213">
        <f>+F12</f>
        <v>14249.100000000035</v>
      </c>
      <c r="F12" s="213">
        <f>+'Dramakani hamematakan'!D6</f>
        <v>14249.100000000035</v>
      </c>
      <c r="G12" s="311"/>
      <c r="H12" s="260"/>
      <c r="I12" s="502"/>
      <c r="J12" s="502"/>
      <c r="K12" s="502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36000.400000000001</v>
      </c>
      <c r="D13" s="213">
        <f>SUM(D14:D23)</f>
        <v>80999.7</v>
      </c>
      <c r="E13" s="213">
        <f>SUM(E14:E23)</f>
        <v>125999</v>
      </c>
      <c r="F13" s="213">
        <f>SUM(F14:F23)</f>
        <v>174496.7</v>
      </c>
      <c r="G13" s="312"/>
      <c r="H13" s="93"/>
      <c r="I13" s="502"/>
      <c r="J13" s="502"/>
      <c r="K13" s="502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35995.4</v>
      </c>
      <c r="D14" s="262">
        <v>80989.7</v>
      </c>
      <c r="E14" s="262">
        <v>125984</v>
      </c>
      <c r="F14" s="211">
        <f>+'Ekamut-caxs'!D11</f>
        <v>174449.7</v>
      </c>
      <c r="G14" s="313"/>
      <c r="H14" s="93"/>
      <c r="I14" s="502"/>
      <c r="J14" s="502"/>
      <c r="K14" s="502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02"/>
      <c r="J15" s="502"/>
      <c r="K15" s="502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02"/>
      <c r="J16" s="502"/>
      <c r="K16" s="502"/>
      <c r="L16" s="38"/>
      <c r="M16" s="65"/>
      <c r="N16" s="65"/>
      <c r="O16" s="65"/>
    </row>
    <row r="17" spans="1:15" s="64" customFormat="1" ht="34.5">
      <c r="A17" s="57">
        <v>2</v>
      </c>
      <c r="B17" s="219" t="str">
        <f>+'Ekamut-caxs'!B14</f>
        <v>Սպասարկման և կոմունալ համավճարներից</v>
      </c>
      <c r="C17" s="262">
        <v>5</v>
      </c>
      <c r="D17" s="262">
        <v>10</v>
      </c>
      <c r="E17" s="262">
        <v>15</v>
      </c>
      <c r="F17" s="211">
        <f>+'Ekamut-caxs'!D14</f>
        <v>22</v>
      </c>
      <c r="G17" s="314"/>
      <c r="H17" s="503"/>
      <c r="I17" s="502"/>
      <c r="J17" s="502"/>
      <c r="K17" s="502"/>
      <c r="L17" s="38"/>
      <c r="M17" s="65"/>
      <c r="N17" s="65"/>
      <c r="O17" s="65"/>
    </row>
    <row r="18" spans="1:15" s="64" customFormat="1" ht="17.25" hidden="1">
      <c r="A18" s="57">
        <f t="shared" si="0"/>
        <v>3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03"/>
      <c r="I18" s="502"/>
      <c r="J18" s="502"/>
      <c r="K18" s="502"/>
      <c r="L18" s="38"/>
      <c r="M18" s="65"/>
      <c r="N18" s="65"/>
      <c r="O18" s="65"/>
    </row>
    <row r="19" spans="1:15" s="64" customFormat="1" ht="34.5" hidden="1">
      <c r="A19" s="57">
        <f t="shared" si="0"/>
        <v>4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04"/>
      <c r="I19" s="502"/>
      <c r="J19" s="502"/>
      <c r="K19" s="502"/>
      <c r="L19" s="38"/>
      <c r="M19" s="65"/>
      <c r="N19" s="65"/>
      <c r="O19" s="65"/>
    </row>
    <row r="20" spans="1:15" s="64" customFormat="1" ht="17.25" hidden="1">
      <c r="A20" s="57">
        <f t="shared" si="0"/>
        <v>5</v>
      </c>
      <c r="B20" s="271" t="s">
        <v>30</v>
      </c>
      <c r="C20" s="262"/>
      <c r="D20" s="262"/>
      <c r="E20" s="262"/>
      <c r="F20" s="210"/>
      <c r="G20" s="314"/>
      <c r="H20" s="504"/>
      <c r="I20" s="502"/>
      <c r="J20" s="502"/>
      <c r="K20" s="502"/>
      <c r="L20" s="38"/>
      <c r="M20" s="65"/>
      <c r="N20" s="65"/>
      <c r="O20" s="65"/>
    </row>
    <row r="21" spans="1:15" s="64" customFormat="1" ht="17.25">
      <c r="A21" s="57">
        <v>3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25</v>
      </c>
      <c r="G21" s="313"/>
      <c r="H21" s="504"/>
      <c r="I21" s="502"/>
      <c r="J21" s="502"/>
      <c r="K21" s="502"/>
      <c r="L21" s="38"/>
      <c r="M21" s="65"/>
      <c r="N21" s="65"/>
      <c r="O21" s="65"/>
    </row>
    <row r="22" spans="1:15" s="65" customFormat="1" ht="17.25" hidden="1">
      <c r="A22" s="57">
        <f t="shared" si="0"/>
        <v>4</v>
      </c>
      <c r="B22" s="273" t="s">
        <v>241</v>
      </c>
      <c r="C22" s="262"/>
      <c r="D22" s="262"/>
      <c r="E22" s="262"/>
      <c r="F22" s="211">
        <f>+'Ekamut-caxs'!D23</f>
        <v>0</v>
      </c>
      <c r="G22" s="400"/>
      <c r="H22" s="513"/>
      <c r="I22" s="261"/>
      <c r="J22" s="261"/>
      <c r="K22" s="261"/>
      <c r="L22" s="38"/>
    </row>
    <row r="23" spans="1:15" s="65" customFormat="1" ht="17.25" hidden="1">
      <c r="A23" s="57">
        <f t="shared" si="0"/>
        <v>5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13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+C25+C71+C84</f>
        <v>39457.525000000001</v>
      </c>
      <c r="D24" s="213">
        <f>+D25+D71+D84</f>
        <v>86938.75</v>
      </c>
      <c r="E24" s="213">
        <f>+E25+E71+E84</f>
        <v>129883.375</v>
      </c>
      <c r="F24" s="213">
        <f>+F25+F71+F84</f>
        <v>180540.4</v>
      </c>
      <c r="G24" s="312"/>
      <c r="H24" s="505"/>
      <c r="I24" s="502"/>
      <c r="J24" s="502"/>
      <c r="K24" s="502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SUM(C26,C30:C35,C39:C66,C69:C70)</f>
        <v>39457.525000000001</v>
      </c>
      <c r="D25" s="213">
        <f>SUM(D26,D30:D35,D39:D66,D69:D70)</f>
        <v>84438.75</v>
      </c>
      <c r="E25" s="213">
        <f>SUM(E26,E30:E35,E39:E66,E69:E70)</f>
        <v>127383.375</v>
      </c>
      <c r="F25" s="213">
        <f>SUM(F26,F30:F35,F39:F66,F69:F70)</f>
        <v>176912.9</v>
      </c>
      <c r="G25" s="312"/>
      <c r="H25" s="503"/>
      <c r="I25" s="502"/>
      <c r="J25" s="502"/>
      <c r="K25" s="502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25000</v>
      </c>
      <c r="D26" s="262">
        <v>62000</v>
      </c>
      <c r="E26" s="262">
        <v>100000</v>
      </c>
      <c r="F26" s="211">
        <f>+'Ekamut-caxs'!D28</f>
        <v>147851.9</v>
      </c>
      <c r="G26" s="313"/>
      <c r="H26" s="506"/>
      <c r="I26" s="502"/>
      <c r="J26" s="502"/>
      <c r="K26" s="502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8">
        <f>+'Ekamut-caxs'!D29</f>
        <v>0</v>
      </c>
      <c r="G27" s="315"/>
      <c r="H27" s="505"/>
      <c r="I27" s="502"/>
      <c r="J27" s="502"/>
      <c r="K27" s="502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212</v>
      </c>
      <c r="C28" s="204"/>
      <c r="D28" s="204"/>
      <c r="E28" s="204"/>
      <c r="F28" s="488">
        <f>+'Ekamut-caxs'!D30</f>
        <v>0</v>
      </c>
      <c r="G28" s="315"/>
      <c r="H28" s="506"/>
      <c r="I28" s="502"/>
      <c r="J28" s="502"/>
      <c r="K28" s="502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213</v>
      </c>
      <c r="C29" s="204"/>
      <c r="D29" s="204"/>
      <c r="E29" s="204"/>
      <c r="F29" s="488">
        <f>+'Ekamut-caxs'!D31</f>
        <v>0</v>
      </c>
      <c r="G29" s="315"/>
      <c r="H29" s="506"/>
      <c r="I29" s="502"/>
      <c r="J29" s="502"/>
      <c r="K29" s="502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f>+F30*0.25</f>
        <v>1648.625</v>
      </c>
      <c r="D30" s="262">
        <f>+F30*0.5</f>
        <v>3297.25</v>
      </c>
      <c r="E30" s="262">
        <f>+F30*0.75</f>
        <v>4945.875</v>
      </c>
      <c r="F30" s="211">
        <f>+'Ekamut-caxs'!D32</f>
        <v>6594.5</v>
      </c>
      <c r="G30" s="313"/>
      <c r="H30" s="507"/>
      <c r="I30" s="502"/>
      <c r="J30" s="502"/>
      <c r="K30" s="502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1000</v>
      </c>
      <c r="D31" s="262">
        <v>2500</v>
      </c>
      <c r="E31" s="262">
        <v>3000</v>
      </c>
      <c r="F31" s="211">
        <f>+'Ekamut-caxs'!D33</f>
        <v>4002.7</v>
      </c>
      <c r="G31" s="313"/>
      <c r="H31" s="507"/>
      <c r="I31" s="502"/>
      <c r="J31" s="502"/>
      <c r="K31" s="502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105</v>
      </c>
      <c r="D32" s="262">
        <v>210</v>
      </c>
      <c r="E32" s="262">
        <v>300</v>
      </c>
      <c r="F32" s="211">
        <f>+'Komunal '!M20</f>
        <v>415.8</v>
      </c>
      <c r="G32" s="313"/>
      <c r="H32" s="507"/>
      <c r="I32" s="502"/>
      <c r="J32" s="502"/>
      <c r="K32" s="502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90</v>
      </c>
      <c r="D33" s="262">
        <v>180</v>
      </c>
      <c r="E33" s="262">
        <v>270</v>
      </c>
      <c r="F33" s="211">
        <f>+'Ekamut-caxs'!D35</f>
        <v>360</v>
      </c>
      <c r="G33" s="313"/>
      <c r="H33" s="507"/>
      <c r="I33" s="502"/>
      <c r="J33" s="502"/>
      <c r="K33" s="502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>
        <v>0</v>
      </c>
      <c r="D34" s="262">
        <v>0</v>
      </c>
      <c r="E34" s="262">
        <v>0</v>
      </c>
      <c r="F34" s="211">
        <f>+'Ekamut-caxs'!D36</f>
        <v>0</v>
      </c>
      <c r="G34" s="313"/>
      <c r="H34" s="507"/>
      <c r="I34" s="502"/>
      <c r="J34" s="502"/>
      <c r="K34" s="502"/>
      <c r="L34" s="326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2">SUM(C36:C38)</f>
        <v>52</v>
      </c>
      <c r="D35" s="211">
        <f t="shared" si="2"/>
        <v>104</v>
      </c>
      <c r="E35" s="211">
        <f t="shared" si="2"/>
        <v>156</v>
      </c>
      <c r="F35" s="211">
        <f>SUM(F36:F38)</f>
        <v>212</v>
      </c>
      <c r="G35" s="313"/>
      <c r="H35" s="507"/>
      <c r="I35" s="502"/>
      <c r="J35" s="502"/>
      <c r="K35" s="502"/>
      <c r="L35" s="326"/>
      <c r="M35" s="84"/>
      <c r="N35" s="84"/>
      <c r="O35" s="84"/>
    </row>
    <row r="36" spans="1:15" hidden="1">
      <c r="A36" s="25">
        <f t="shared" ref="A36:A37" si="3">+A35+0.1</f>
        <v>6.1</v>
      </c>
      <c r="B36" s="272" t="str">
        <f>+'Ekamut-caxs'!B38</f>
        <v>բաժանորդային վճար</v>
      </c>
      <c r="C36" s="204"/>
      <c r="D36" s="204"/>
      <c r="E36" s="204"/>
      <c r="F36" s="488">
        <f>+'Ekamut-caxs'!D38</f>
        <v>0</v>
      </c>
      <c r="G36" s="315"/>
      <c r="H36" s="503"/>
      <c r="I36" s="502"/>
      <c r="J36" s="502"/>
      <c r="K36" s="502"/>
    </row>
    <row r="37" spans="1:15" hidden="1">
      <c r="A37" s="25">
        <f t="shared" si="3"/>
        <v>6.1999999999999993</v>
      </c>
      <c r="B37" s="272" t="str">
        <f>+'Ekamut-caxs'!B39</f>
        <v>րոպեավճար</v>
      </c>
      <c r="C37" s="204"/>
      <c r="D37" s="204"/>
      <c r="E37" s="204"/>
      <c r="F37" s="488">
        <f>+'Ekamut-caxs'!D39</f>
        <v>0</v>
      </c>
      <c r="G37" s="315"/>
      <c r="H37" s="503"/>
      <c r="I37" s="502"/>
      <c r="J37" s="502"/>
      <c r="K37" s="502"/>
    </row>
    <row r="38" spans="1:15">
      <c r="A38" s="25">
        <v>6.1</v>
      </c>
      <c r="B38" s="272" t="str">
        <f>+'Ekamut-caxs'!B40</f>
        <v>ինտերնետ կապ</v>
      </c>
      <c r="C38" s="204">
        <v>52</v>
      </c>
      <c r="D38" s="204">
        <v>104</v>
      </c>
      <c r="E38" s="204">
        <v>156</v>
      </c>
      <c r="F38" s="488">
        <f>+'Ekamut-caxs'!D40</f>
        <v>212</v>
      </c>
      <c r="G38" s="315"/>
      <c r="H38" s="503"/>
      <c r="I38" s="502"/>
      <c r="J38" s="502"/>
      <c r="K38" s="502"/>
    </row>
    <row r="39" spans="1:15" s="85" customFormat="1" ht="17.25">
      <c r="A39" s="57">
        <f>+A35+1</f>
        <v>7</v>
      </c>
      <c r="B39" s="219" t="str">
        <f>+'Ekamut-caxs'!B41</f>
        <v>Բանկային ծառայության գծով</v>
      </c>
      <c r="C39" s="262">
        <v>5</v>
      </c>
      <c r="D39" s="262">
        <v>5</v>
      </c>
      <c r="E39" s="262">
        <v>5</v>
      </c>
      <c r="F39" s="211">
        <f>+'Ekamut-caxs'!D41</f>
        <v>5</v>
      </c>
      <c r="G39" s="313"/>
      <c r="H39" s="507"/>
      <c r="I39" s="502"/>
      <c r="J39" s="502"/>
      <c r="K39" s="502"/>
      <c r="L39" s="326"/>
      <c r="M39" s="84"/>
      <c r="N39" s="84"/>
      <c r="O39" s="84"/>
    </row>
    <row r="40" spans="1:15" s="85" customFormat="1" ht="17.25">
      <c r="A40" s="57">
        <f>+A39+1</f>
        <v>8</v>
      </c>
      <c r="B40" s="219" t="str">
        <f>+'Ekamut-caxs'!B42</f>
        <v>Տնտեսական ապրանքների գծով</v>
      </c>
      <c r="C40" s="262">
        <v>200</v>
      </c>
      <c r="D40" s="262">
        <v>600</v>
      </c>
      <c r="E40" s="262">
        <v>800</v>
      </c>
      <c r="F40" s="211">
        <f>+'Ekamut-caxs'!D42</f>
        <v>900</v>
      </c>
      <c r="G40" s="313"/>
      <c r="H40" s="507"/>
      <c r="I40" s="502"/>
      <c r="J40" s="502"/>
      <c r="K40" s="502"/>
      <c r="L40" s="326"/>
      <c r="M40" s="84"/>
      <c r="N40" s="84"/>
      <c r="O40" s="84"/>
    </row>
    <row r="41" spans="1:15" s="85" customFormat="1" ht="17.25">
      <c r="A41" s="57">
        <f>+A40+1</f>
        <v>9</v>
      </c>
      <c r="B41" s="219" t="str">
        <f>+'Ekamut-caxs'!B43</f>
        <v>Գրասենյակային ապրանքների գծով</v>
      </c>
      <c r="C41" s="262">
        <v>100</v>
      </c>
      <c r="D41" s="262">
        <v>450</v>
      </c>
      <c r="E41" s="262">
        <v>550</v>
      </c>
      <c r="F41" s="211">
        <f>+'Ekamut-caxs'!D43</f>
        <v>600</v>
      </c>
      <c r="G41" s="313"/>
      <c r="H41" s="507"/>
      <c r="I41" s="502"/>
      <c r="J41" s="502"/>
      <c r="K41" s="502"/>
      <c r="L41" s="326"/>
      <c r="M41" s="84"/>
      <c r="N41" s="84"/>
      <c r="O41" s="84"/>
    </row>
    <row r="42" spans="1:15" s="85" customFormat="1" ht="34.5">
      <c r="A42" s="57">
        <f t="shared" ref="A42:A70" si="4">+A41+1</f>
        <v>10</v>
      </c>
      <c r="B42" s="219" t="str">
        <f>+'Ekamut-caxs'!B44</f>
        <v>Փոքրարժեք կամ արագամաշ առարկաների գծով</v>
      </c>
      <c r="C42" s="262">
        <v>500</v>
      </c>
      <c r="D42" s="262">
        <v>1000</v>
      </c>
      <c r="E42" s="262">
        <v>1300</v>
      </c>
      <c r="F42" s="211">
        <f>+'Ekamut-caxs'!D44</f>
        <v>2220.5</v>
      </c>
      <c r="G42" s="313"/>
      <c r="H42" s="507"/>
      <c r="I42" s="502"/>
      <c r="J42" s="502"/>
      <c r="K42" s="502"/>
      <c r="L42" s="326"/>
      <c r="M42" s="84"/>
      <c r="N42" s="84"/>
      <c r="O42" s="84"/>
    </row>
    <row r="43" spans="1:15" s="85" customFormat="1" ht="17.25" hidden="1">
      <c r="A43" s="57">
        <f t="shared" si="4"/>
        <v>11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07"/>
      <c r="I43" s="502"/>
      <c r="J43" s="502"/>
      <c r="K43" s="502"/>
      <c r="L43" s="326"/>
      <c r="M43" s="84"/>
      <c r="N43" s="84"/>
      <c r="O43" s="84"/>
    </row>
    <row r="44" spans="1:15" s="85" customFormat="1" ht="17.25">
      <c r="A44" s="57">
        <v>11</v>
      </c>
      <c r="B44" s="219" t="str">
        <f>+'Ekamut-caxs'!B46</f>
        <v>Դեղորայքի գծով</v>
      </c>
      <c r="C44" s="262">
        <v>50</v>
      </c>
      <c r="D44" s="262">
        <v>100</v>
      </c>
      <c r="E44" s="262">
        <v>150</v>
      </c>
      <c r="F44" s="211">
        <f>+'Ekamut-caxs'!D46</f>
        <v>200</v>
      </c>
      <c r="G44" s="313"/>
      <c r="H44" s="507"/>
      <c r="I44" s="502"/>
      <c r="J44" s="502"/>
      <c r="K44" s="502"/>
      <c r="L44" s="326"/>
      <c r="M44" s="84"/>
      <c r="N44" s="84"/>
      <c r="O44" s="84"/>
    </row>
    <row r="45" spans="1:15" s="85" customFormat="1" ht="17.25" hidden="1">
      <c r="A45" s="57">
        <f t="shared" si="4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07"/>
      <c r="I45" s="502"/>
      <c r="J45" s="502"/>
      <c r="K45" s="502"/>
      <c r="L45" s="326"/>
      <c r="M45" s="84"/>
      <c r="N45" s="84"/>
      <c r="O45" s="84"/>
    </row>
    <row r="46" spans="1:15" s="85" customFormat="1" ht="17.25">
      <c r="A46" s="57">
        <v>12</v>
      </c>
      <c r="B46" s="219" t="str">
        <f>+'Ekamut-caxs'!B48</f>
        <v>Ընթացիկ վերանորոգման գծով</v>
      </c>
      <c r="C46" s="262">
        <f>2000+300</f>
        <v>2300</v>
      </c>
      <c r="D46" s="262">
        <f>3500+350</f>
        <v>3850</v>
      </c>
      <c r="E46" s="262">
        <v>4500</v>
      </c>
      <c r="F46" s="211">
        <f>+'Ekamut-caxs'!D48</f>
        <v>500</v>
      </c>
      <c r="G46" s="313"/>
      <c r="H46" s="507"/>
      <c r="I46" s="502"/>
      <c r="J46" s="502"/>
      <c r="K46" s="502"/>
      <c r="L46" s="326"/>
      <c r="M46" s="84"/>
      <c r="N46" s="84"/>
      <c r="O46" s="84"/>
    </row>
    <row r="47" spans="1:15" s="85" customFormat="1" ht="34.5">
      <c r="A47" s="57">
        <f t="shared" si="4"/>
        <v>13</v>
      </c>
      <c r="B47" s="219" t="str">
        <f>+'Ekamut-caxs'!B49</f>
        <v>Ջեռուցման համակարգի սպասարկման գծով</v>
      </c>
      <c r="C47" s="262">
        <v>144.4</v>
      </c>
      <c r="D47" s="262">
        <v>144.4</v>
      </c>
      <c r="E47" s="262">
        <v>144.4</v>
      </c>
      <c r="F47" s="211">
        <f>+'Ekamut-caxs'!D49</f>
        <v>144.4</v>
      </c>
      <c r="G47" s="313"/>
      <c r="H47" s="507"/>
      <c r="I47" s="502"/>
      <c r="J47" s="502"/>
      <c r="K47" s="502"/>
      <c r="L47" s="326"/>
      <c r="M47" s="84"/>
      <c r="N47" s="84"/>
      <c r="O47" s="84"/>
    </row>
    <row r="48" spans="1:15" s="85" customFormat="1" ht="17.25">
      <c r="A48" s="57">
        <f t="shared" si="4"/>
        <v>14</v>
      </c>
      <c r="B48" s="219" t="str">
        <f>+'Ekamut-caxs'!B50</f>
        <v>Կաթսայատան սպասարկման գծով</v>
      </c>
      <c r="C48" s="262">
        <v>50</v>
      </c>
      <c r="D48" s="262">
        <v>50</v>
      </c>
      <c r="E48" s="262">
        <v>50</v>
      </c>
      <c r="F48" s="211">
        <f>+'Ekamut-caxs'!D50</f>
        <v>200</v>
      </c>
      <c r="G48" s="313"/>
      <c r="H48" s="507"/>
      <c r="I48" s="502"/>
      <c r="J48" s="502"/>
      <c r="K48" s="502"/>
      <c r="L48" s="326"/>
      <c r="M48" s="84"/>
      <c r="N48" s="84"/>
      <c r="O48" s="84"/>
    </row>
    <row r="49" spans="1:15" s="85" customFormat="1" ht="34.5">
      <c r="A49" s="57">
        <f t="shared" si="4"/>
        <v>15</v>
      </c>
      <c r="B49" s="219" t="str">
        <f>+'Ekamut-caxs'!B51</f>
        <v>Սպասարկման և կոմունալ համավճարների գծով</v>
      </c>
      <c r="C49" s="262">
        <v>7</v>
      </c>
      <c r="D49" s="262">
        <v>14</v>
      </c>
      <c r="E49" s="262">
        <v>18</v>
      </c>
      <c r="F49" s="211">
        <f>+'Ekamut-caxs'!D51</f>
        <v>22</v>
      </c>
      <c r="G49" s="313"/>
      <c r="H49" s="507"/>
      <c r="I49" s="502"/>
      <c r="J49" s="502"/>
      <c r="K49" s="502"/>
      <c r="L49" s="326"/>
      <c r="M49" s="84"/>
      <c r="N49" s="84"/>
      <c r="O49" s="84"/>
    </row>
    <row r="50" spans="1:15" s="85" customFormat="1" ht="34.5">
      <c r="A50" s="57">
        <f t="shared" si="4"/>
        <v>16</v>
      </c>
      <c r="B50" s="219" t="str">
        <f>+'Ekamut-caxs'!B52</f>
        <v>Գնումների համակարգողի ծառայության գծով</v>
      </c>
      <c r="C50" s="262">
        <v>60</v>
      </c>
      <c r="D50" s="262">
        <v>120</v>
      </c>
      <c r="E50" s="262">
        <v>180</v>
      </c>
      <c r="F50" s="211">
        <f>+'Ekamut-caxs'!D52</f>
        <v>240</v>
      </c>
      <c r="G50" s="313"/>
      <c r="H50" s="507"/>
      <c r="I50" s="502"/>
      <c r="J50" s="502"/>
      <c r="K50" s="502"/>
      <c r="L50" s="326"/>
      <c r="M50" s="84"/>
      <c r="N50" s="84"/>
      <c r="O50" s="84"/>
    </row>
    <row r="51" spans="1:15" s="85" customFormat="1" ht="34.5">
      <c r="A51" s="57">
        <f t="shared" si="4"/>
        <v>17</v>
      </c>
      <c r="B51" s="219" t="str">
        <f>+'Ekamut-caxs'!B53</f>
        <v>Համակարգիչների տեխնիկական սպասարկման գծով</v>
      </c>
      <c r="C51" s="262">
        <v>20</v>
      </c>
      <c r="D51" s="262">
        <v>40</v>
      </c>
      <c r="E51" s="262">
        <v>60</v>
      </c>
      <c r="F51" s="211">
        <f>+'Ekamut-caxs'!D53</f>
        <v>70</v>
      </c>
      <c r="G51" s="313"/>
      <c r="H51" s="507"/>
      <c r="I51" s="502"/>
      <c r="J51" s="502"/>
      <c r="K51" s="502"/>
      <c r="L51" s="326"/>
      <c r="M51" s="84"/>
      <c r="N51" s="84"/>
      <c r="O51" s="84"/>
    </row>
    <row r="52" spans="1:15" s="85" customFormat="1" ht="34.5">
      <c r="A52" s="57">
        <f t="shared" si="4"/>
        <v>18</v>
      </c>
      <c r="B52" s="219" t="str">
        <f>+'Ekamut-caxs'!B54</f>
        <v>Համակարգչային ծրագրի և կայքի սպասարկման գծով</v>
      </c>
      <c r="C52" s="262">
        <v>105</v>
      </c>
      <c r="D52" s="262">
        <v>105</v>
      </c>
      <c r="E52" s="262">
        <v>105</v>
      </c>
      <c r="F52" s="211">
        <f>+'Ekamut-caxs'!D54</f>
        <v>105</v>
      </c>
      <c r="G52" s="313"/>
      <c r="H52" s="507"/>
      <c r="I52" s="502"/>
      <c r="J52" s="502"/>
      <c r="K52" s="502"/>
      <c r="L52" s="326"/>
      <c r="M52" s="84"/>
      <c r="N52" s="84"/>
      <c r="O52" s="84"/>
    </row>
    <row r="53" spans="1:15" s="85" customFormat="1" ht="17.25">
      <c r="A53" s="57">
        <f t="shared" si="4"/>
        <v>19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3"/>
      <c r="H53" s="507"/>
      <c r="I53" s="502"/>
      <c r="J53" s="502"/>
      <c r="K53" s="502"/>
      <c r="L53" s="326"/>
      <c r="M53" s="84"/>
      <c r="N53" s="84"/>
      <c r="O53" s="84"/>
    </row>
    <row r="54" spans="1:15" s="85" customFormat="1" ht="17.25" hidden="1">
      <c r="A54" s="57">
        <f t="shared" si="4"/>
        <v>20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7"/>
      <c r="I54" s="502"/>
      <c r="J54" s="502"/>
      <c r="K54" s="502"/>
      <c r="L54" s="326"/>
      <c r="M54" s="84"/>
      <c r="N54" s="84"/>
      <c r="O54" s="84"/>
    </row>
    <row r="55" spans="1:15" s="85" customFormat="1" ht="17.25" hidden="1">
      <c r="A55" s="57">
        <f t="shared" si="4"/>
        <v>21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7"/>
      <c r="I55" s="502"/>
      <c r="J55" s="502"/>
      <c r="K55" s="502"/>
      <c r="L55" s="326"/>
      <c r="M55" s="84"/>
      <c r="N55" s="84"/>
      <c r="O55" s="84"/>
    </row>
    <row r="56" spans="1:15" s="85" customFormat="1" ht="17.25" hidden="1">
      <c r="A56" s="57">
        <f t="shared" si="4"/>
        <v>22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07"/>
      <c r="I56" s="502"/>
      <c r="J56" s="502"/>
      <c r="K56" s="502"/>
      <c r="L56" s="326"/>
      <c r="M56" s="84"/>
      <c r="N56" s="84"/>
      <c r="O56" s="84"/>
    </row>
    <row r="57" spans="1:15" s="85" customFormat="1" ht="21" customHeight="1">
      <c r="A57" s="57">
        <v>20</v>
      </c>
      <c r="B57" s="219" t="str">
        <f>+'Ekamut-caxs'!B59</f>
        <v>Միջոցառումների գծով</v>
      </c>
      <c r="C57" s="262">
        <v>1500</v>
      </c>
      <c r="D57" s="262">
        <v>2500</v>
      </c>
      <c r="E57" s="262">
        <v>3000</v>
      </c>
      <c r="F57" s="211">
        <f>+'Ekamut-caxs'!D59</f>
        <v>3500</v>
      </c>
      <c r="G57" s="313"/>
      <c r="H57" s="507"/>
      <c r="I57" s="502"/>
      <c r="J57" s="502"/>
      <c r="K57" s="502"/>
      <c r="L57" s="326"/>
      <c r="M57" s="84"/>
      <c r="N57" s="84"/>
      <c r="O57" s="84"/>
    </row>
    <row r="58" spans="1:15" s="85" customFormat="1" ht="17.25">
      <c r="A58" s="57">
        <v>21</v>
      </c>
      <c r="B58" s="219" t="str">
        <f>+'Ekamut-caxs'!B60</f>
        <v>Տպագրական ծառայությունների գծով</v>
      </c>
      <c r="C58" s="262">
        <v>20</v>
      </c>
      <c r="D58" s="262">
        <v>50</v>
      </c>
      <c r="E58" s="262">
        <v>80</v>
      </c>
      <c r="F58" s="211">
        <f>+'Ekamut-caxs'!D60</f>
        <v>100</v>
      </c>
      <c r="G58" s="313"/>
      <c r="H58" s="507"/>
      <c r="I58" s="502"/>
      <c r="J58" s="502"/>
      <c r="K58" s="502"/>
      <c r="L58" s="326"/>
      <c r="M58" s="84"/>
      <c r="N58" s="84"/>
      <c r="O58" s="84"/>
    </row>
    <row r="59" spans="1:15" s="84" customFormat="1" ht="21" customHeight="1">
      <c r="A59" s="57">
        <f t="shared" si="4"/>
        <v>22</v>
      </c>
      <c r="B59" s="240" t="str">
        <f>+'Ekamut-caxs'!B61</f>
        <v>Գործուղման գծով</v>
      </c>
      <c r="C59" s="262">
        <v>3381.4</v>
      </c>
      <c r="D59" s="262">
        <v>3700</v>
      </c>
      <c r="E59" s="262">
        <v>4000</v>
      </c>
      <c r="F59" s="211">
        <f>+'Ekamut-caxs'!D61</f>
        <v>4000</v>
      </c>
      <c r="G59" s="314"/>
      <c r="H59" s="505"/>
      <c r="I59" s="261"/>
      <c r="J59" s="261"/>
      <c r="K59" s="261"/>
      <c r="L59" s="326"/>
    </row>
    <row r="60" spans="1:15" s="84" customFormat="1" ht="17.25">
      <c r="A60" s="57">
        <f t="shared" si="4"/>
        <v>23</v>
      </c>
      <c r="B60" s="240" t="str">
        <f>+'Ekamut-caxs'!B62</f>
        <v>Իրավաբանական ծառայության գծով</v>
      </c>
      <c r="C60" s="262">
        <v>100</v>
      </c>
      <c r="D60" s="262">
        <v>100</v>
      </c>
      <c r="E60" s="262">
        <v>100</v>
      </c>
      <c r="F60" s="211">
        <f>+'Ekamut-caxs'!D62</f>
        <v>100</v>
      </c>
      <c r="G60" s="314"/>
      <c r="H60" s="505"/>
      <c r="I60" s="261"/>
      <c r="J60" s="261"/>
      <c r="K60" s="261"/>
      <c r="L60" s="326"/>
    </row>
    <row r="61" spans="1:15" s="84" customFormat="1" ht="17.25">
      <c r="A61" s="57">
        <f t="shared" si="4"/>
        <v>24</v>
      </c>
      <c r="B61" s="240" t="str">
        <f>+'Ekamut-caxs'!B63</f>
        <v>Կադաստրային ծառայության գծով</v>
      </c>
      <c r="C61" s="262">
        <v>200</v>
      </c>
      <c r="D61" s="262">
        <v>300</v>
      </c>
      <c r="E61" s="262">
        <v>300</v>
      </c>
      <c r="F61" s="211">
        <f>+'Ekamut-caxs'!D63</f>
        <v>300</v>
      </c>
      <c r="G61" s="314"/>
      <c r="H61" s="505"/>
      <c r="I61" s="261"/>
      <c r="J61" s="261"/>
      <c r="K61" s="261"/>
      <c r="L61" s="326"/>
    </row>
    <row r="62" spans="1:15" s="84" customFormat="1" ht="34.5">
      <c r="A62" s="57">
        <f t="shared" si="4"/>
        <v>25</v>
      </c>
      <c r="B62" s="240" t="str">
        <f>+'Ekamut-caxs'!B64</f>
        <v>Դուրսգրվող գույքի վերագնահատման գծով</v>
      </c>
      <c r="C62" s="262">
        <v>0</v>
      </c>
      <c r="D62" s="262">
        <v>0</v>
      </c>
      <c r="E62" s="262">
        <v>250</v>
      </c>
      <c r="F62" s="211">
        <f>+'Ekamut-caxs'!D64</f>
        <v>250</v>
      </c>
      <c r="G62" s="314"/>
      <c r="H62" s="505"/>
      <c r="I62" s="261"/>
      <c r="J62" s="261"/>
      <c r="K62" s="261"/>
      <c r="L62" s="326"/>
    </row>
    <row r="63" spans="1:15" s="84" customFormat="1" ht="34.5">
      <c r="A63" s="57">
        <f t="shared" si="4"/>
        <v>26</v>
      </c>
      <c r="B63" s="240" t="str">
        <f>+'Ekamut-caxs'!B65</f>
        <v>Մարզչամանկավարժական ծառայություններ</v>
      </c>
      <c r="C63" s="262">
        <v>200</v>
      </c>
      <c r="D63" s="262">
        <v>300</v>
      </c>
      <c r="E63" s="262">
        <v>350</v>
      </c>
      <c r="F63" s="211">
        <f>+'Ekamut-caxs'!D65</f>
        <v>700</v>
      </c>
      <c r="G63" s="314"/>
      <c r="H63" s="505"/>
      <c r="I63" s="261"/>
      <c r="J63" s="261"/>
      <c r="K63" s="261"/>
      <c r="L63" s="326"/>
    </row>
    <row r="64" spans="1:15" s="84" customFormat="1" ht="17.25">
      <c r="A64" s="57">
        <f t="shared" si="4"/>
        <v>27</v>
      </c>
      <c r="B64" s="240" t="str">
        <f>+'Ekamut-caxs'!B66</f>
        <v>Տրանսպորտային ծառայության գծով</v>
      </c>
      <c r="C64" s="262">
        <v>200</v>
      </c>
      <c r="D64" s="262">
        <v>300</v>
      </c>
      <c r="E64" s="262">
        <v>350</v>
      </c>
      <c r="F64" s="211">
        <f>+'Ekamut-caxs'!D66</f>
        <v>900</v>
      </c>
      <c r="G64" s="314"/>
      <c r="H64" s="505"/>
      <c r="I64" s="261"/>
      <c r="J64" s="261"/>
      <c r="K64" s="261"/>
      <c r="L64" s="326"/>
    </row>
    <row r="65" spans="1:15" s="84" customFormat="1" ht="17.25" hidden="1">
      <c r="A65" s="57">
        <v>34</v>
      </c>
      <c r="B65" s="240" t="str">
        <f>+'Ekamut-caxs'!B67</f>
        <v>Գույքի վերանորոգման գծով</v>
      </c>
      <c r="C65" s="262"/>
      <c r="D65" s="262"/>
      <c r="E65" s="262"/>
      <c r="F65" s="211">
        <f>+'Ekamut-caxs'!D67</f>
        <v>0</v>
      </c>
      <c r="G65" s="314"/>
      <c r="H65" s="505"/>
      <c r="I65" s="261"/>
      <c r="J65" s="261"/>
      <c r="K65" s="261"/>
      <c r="L65" s="326"/>
    </row>
    <row r="66" spans="1:15" s="85" customFormat="1" ht="34.5" hidden="1">
      <c r="A66" s="57">
        <v>35</v>
      </c>
      <c r="B66" s="219" t="s">
        <v>32</v>
      </c>
      <c r="C66" s="211">
        <f>SUM(C67:C68)</f>
        <v>0</v>
      </c>
      <c r="D66" s="211">
        <f>SUM(D67:D68)</f>
        <v>0</v>
      </c>
      <c r="E66" s="211">
        <f>SUM(E67:E68)</f>
        <v>0</v>
      </c>
      <c r="F66" s="211">
        <f>SUM(F67:F68)</f>
        <v>0</v>
      </c>
      <c r="G66" s="313"/>
      <c r="H66" s="507"/>
      <c r="I66" s="502"/>
      <c r="J66" s="502"/>
      <c r="K66" s="502"/>
      <c r="L66" s="326"/>
      <c r="M66" s="84"/>
      <c r="N66" s="84"/>
      <c r="O66" s="84"/>
    </row>
    <row r="67" spans="1:15" hidden="1">
      <c r="A67" s="26">
        <f>+A66+0.1</f>
        <v>35.1</v>
      </c>
      <c r="B67" s="275" t="s">
        <v>46</v>
      </c>
      <c r="C67" s="204"/>
      <c r="D67" s="204"/>
      <c r="E67" s="204"/>
      <c r="F67" s="204"/>
      <c r="G67" s="316"/>
      <c r="H67" s="503"/>
      <c r="I67" s="502"/>
      <c r="J67" s="502"/>
      <c r="K67" s="502"/>
    </row>
    <row r="68" spans="1:15" hidden="1">
      <c r="A68" s="26">
        <f>+A67+0.1</f>
        <v>35.200000000000003</v>
      </c>
      <c r="B68" s="275" t="s">
        <v>80</v>
      </c>
      <c r="C68" s="204"/>
      <c r="D68" s="204"/>
      <c r="E68" s="204"/>
      <c r="F68" s="488">
        <f>+'Ekamut-caxs'!D70</f>
        <v>0</v>
      </c>
      <c r="G68" s="316"/>
      <c r="H68" s="503"/>
      <c r="I68" s="502"/>
      <c r="J68" s="502"/>
      <c r="K68" s="502"/>
    </row>
    <row r="69" spans="1:15" s="85" customFormat="1" ht="34.5">
      <c r="A69" s="57">
        <v>28</v>
      </c>
      <c r="B69" s="212" t="s">
        <v>34</v>
      </c>
      <c r="C69" s="262">
        <f>+'Deb. ev kreditor'!D58-'Deb. ev kreditor'!D54</f>
        <v>2416.1</v>
      </c>
      <c r="D69" s="262">
        <f>+'Deb. ev kreditor'!D58-'Deb. ev kreditor'!D54</f>
        <v>2416.1</v>
      </c>
      <c r="E69" s="262">
        <f>+'Deb. ev kreditor'!D58-'Deb. ev kreditor'!D54</f>
        <v>2416.1</v>
      </c>
      <c r="F69" s="211">
        <f>+'Deb. ev kreditor'!D58-'Deb. ev kreditor'!D54</f>
        <v>2416.1</v>
      </c>
      <c r="G69" s="313"/>
      <c r="H69" s="503"/>
      <c r="I69" s="502"/>
      <c r="J69" s="502"/>
      <c r="K69" s="502"/>
      <c r="L69" s="326"/>
      <c r="M69" s="84"/>
      <c r="N69" s="84"/>
      <c r="O69" s="84"/>
    </row>
    <row r="70" spans="1:15" s="85" customFormat="1" ht="17.25" hidden="1">
      <c r="A70" s="57">
        <f t="shared" si="4"/>
        <v>29</v>
      </c>
      <c r="B70" s="276" t="s">
        <v>81</v>
      </c>
      <c r="C70" s="262"/>
      <c r="D70" s="262"/>
      <c r="E70" s="262"/>
      <c r="F70" s="210"/>
      <c r="G70" s="400"/>
      <c r="H70" s="517"/>
      <c r="I70" s="502"/>
      <c r="J70" s="502"/>
      <c r="K70" s="502"/>
      <c r="L70" s="326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0</v>
      </c>
      <c r="D71" s="213">
        <f>D72+D80</f>
        <v>2500</v>
      </c>
      <c r="E71" s="213">
        <f>E72+E80</f>
        <v>2500</v>
      </c>
      <c r="F71" s="213">
        <f>F72+F80</f>
        <v>2500</v>
      </c>
      <c r="G71" s="311"/>
      <c r="H71" s="517"/>
      <c r="I71" s="502"/>
      <c r="J71" s="502"/>
      <c r="K71" s="502"/>
      <c r="L71" s="327"/>
      <c r="M71" s="68"/>
      <c r="N71" s="68"/>
      <c r="O71" s="68"/>
    </row>
    <row r="72" spans="1:15" s="85" customFormat="1" ht="34.5">
      <c r="A72" s="403">
        <v>1</v>
      </c>
      <c r="B72" s="286" t="s">
        <v>85</v>
      </c>
      <c r="C72" s="213">
        <f t="shared" ref="C72:E72" si="5">SUM(C73:C79)</f>
        <v>0</v>
      </c>
      <c r="D72" s="213">
        <f t="shared" si="5"/>
        <v>2500</v>
      </c>
      <c r="E72" s="213">
        <f t="shared" si="5"/>
        <v>2500</v>
      </c>
      <c r="F72" s="213">
        <f>SUM(F73:F79)</f>
        <v>2500</v>
      </c>
      <c r="G72" s="313"/>
      <c r="H72" s="507"/>
      <c r="I72" s="502"/>
      <c r="J72" s="502"/>
      <c r="K72" s="502"/>
      <c r="L72" s="326"/>
      <c r="M72" s="84"/>
      <c r="N72" s="84"/>
      <c r="O72" s="84"/>
    </row>
    <row r="73" spans="1:15" s="85" customFormat="1" ht="17.25">
      <c r="A73" s="25">
        <f t="shared" ref="A73:A79" si="6">+A72+0.1</f>
        <v>1.1000000000000001</v>
      </c>
      <c r="B73" s="219" t="s">
        <v>82</v>
      </c>
      <c r="C73" s="262"/>
      <c r="D73" s="262">
        <v>1500</v>
      </c>
      <c r="E73" s="262">
        <v>1500</v>
      </c>
      <c r="F73" s="262">
        <v>1500</v>
      </c>
      <c r="G73" s="313"/>
      <c r="H73" s="507"/>
      <c r="I73" s="502"/>
      <c r="J73" s="502"/>
      <c r="K73" s="502"/>
      <c r="L73" s="326"/>
      <c r="M73" s="84"/>
      <c r="N73" s="84"/>
      <c r="O73" s="84"/>
    </row>
    <row r="74" spans="1:15" s="85" customFormat="1" ht="34.5">
      <c r="A74" s="25">
        <f t="shared" si="6"/>
        <v>1.2000000000000002</v>
      </c>
      <c r="B74" s="219" t="s">
        <v>83</v>
      </c>
      <c r="C74" s="262"/>
      <c r="D74" s="262">
        <v>1000</v>
      </c>
      <c r="E74" s="262">
        <v>1000</v>
      </c>
      <c r="F74" s="262">
        <v>1000</v>
      </c>
      <c r="G74" s="313"/>
      <c r="H74" s="507"/>
      <c r="I74" s="502"/>
      <c r="J74" s="502"/>
      <c r="K74" s="502"/>
      <c r="L74" s="326"/>
      <c r="M74" s="84"/>
      <c r="N74" s="84"/>
      <c r="O74" s="84"/>
    </row>
    <row r="75" spans="1:15" s="85" customFormat="1" ht="17.25" hidden="1">
      <c r="A75" s="25">
        <f t="shared" si="6"/>
        <v>1.3000000000000003</v>
      </c>
      <c r="B75" s="219" t="s">
        <v>84</v>
      </c>
      <c r="C75" s="262"/>
      <c r="D75" s="262"/>
      <c r="E75" s="262"/>
      <c r="F75" s="262"/>
      <c r="G75" s="313"/>
      <c r="H75" s="507"/>
      <c r="I75" s="502"/>
      <c r="J75" s="502"/>
      <c r="K75" s="502"/>
      <c r="L75" s="326"/>
      <c r="M75" s="84"/>
      <c r="N75" s="84"/>
      <c r="O75" s="84"/>
    </row>
    <row r="76" spans="1:15" s="85" customFormat="1" ht="17.25" hidden="1">
      <c r="A76" s="25">
        <f t="shared" si="6"/>
        <v>1.4000000000000004</v>
      </c>
      <c r="B76" s="219" t="s">
        <v>174</v>
      </c>
      <c r="C76" s="262"/>
      <c r="D76" s="262"/>
      <c r="E76" s="262"/>
      <c r="F76" s="262"/>
      <c r="G76" s="313"/>
      <c r="H76" s="507"/>
      <c r="I76" s="502"/>
      <c r="J76" s="502"/>
      <c r="K76" s="502"/>
      <c r="L76" s="326"/>
      <c r="M76" s="84"/>
      <c r="N76" s="84"/>
      <c r="O76" s="84"/>
    </row>
    <row r="77" spans="1:15" s="85" customFormat="1" ht="17.25" hidden="1">
      <c r="A77" s="25">
        <v>1.4</v>
      </c>
      <c r="B77" s="219" t="s">
        <v>61</v>
      </c>
      <c r="C77" s="262"/>
      <c r="D77" s="262"/>
      <c r="E77" s="262"/>
      <c r="F77" s="262"/>
      <c r="G77" s="313"/>
      <c r="H77" s="507"/>
      <c r="I77" s="502"/>
      <c r="J77" s="502"/>
      <c r="K77" s="502"/>
      <c r="L77" s="326"/>
      <c r="M77" s="84"/>
      <c r="N77" s="84"/>
      <c r="O77" s="84"/>
    </row>
    <row r="78" spans="1:15" s="84" customFormat="1" ht="17.25" hidden="1">
      <c r="A78" s="25">
        <f t="shared" si="6"/>
        <v>1.5</v>
      </c>
      <c r="B78" s="240" t="s">
        <v>62</v>
      </c>
      <c r="C78" s="262"/>
      <c r="D78" s="262"/>
      <c r="E78" s="262"/>
      <c r="F78" s="210"/>
      <c r="G78" s="314"/>
      <c r="H78" s="505"/>
      <c r="I78" s="261"/>
      <c r="J78" s="261"/>
      <c r="K78" s="261"/>
      <c r="L78" s="326"/>
    </row>
    <row r="79" spans="1:15" s="84" customFormat="1" ht="21.75" hidden="1" customHeight="1">
      <c r="A79" s="25">
        <f t="shared" si="6"/>
        <v>1.6</v>
      </c>
      <c r="B79" s="240"/>
      <c r="C79" s="262"/>
      <c r="D79" s="262"/>
      <c r="E79" s="262"/>
      <c r="F79" s="210"/>
      <c r="G79" s="314"/>
      <c r="H79" s="505"/>
      <c r="I79" s="261"/>
      <c r="J79" s="261"/>
      <c r="K79" s="261"/>
      <c r="L79" s="326"/>
    </row>
    <row r="80" spans="1:15" s="85" customFormat="1" ht="51.75" hidden="1">
      <c r="A80" s="403">
        <v>2</v>
      </c>
      <c r="B80" s="286" t="s">
        <v>86</v>
      </c>
      <c r="C80" s="213">
        <f t="shared" ref="C80:E80" si="7">SUM(C81:C83)</f>
        <v>0</v>
      </c>
      <c r="D80" s="213">
        <f t="shared" si="7"/>
        <v>0</v>
      </c>
      <c r="E80" s="213">
        <f t="shared" si="7"/>
        <v>0</v>
      </c>
      <c r="F80" s="213">
        <f>SUM(F81:F83)</f>
        <v>0</v>
      </c>
      <c r="G80" s="313"/>
      <c r="H80" s="507"/>
      <c r="I80" s="502"/>
      <c r="J80" s="502"/>
      <c r="K80" s="502"/>
      <c r="L80" s="326"/>
      <c r="M80" s="84"/>
      <c r="N80" s="84"/>
      <c r="O80" s="84"/>
    </row>
    <row r="81" spans="1:15" s="85" customFormat="1" ht="17.25" hidden="1">
      <c r="A81" s="25">
        <f t="shared" ref="A81:A83" si="8">+A80+0.1</f>
        <v>2.1</v>
      </c>
      <c r="B81" s="219" t="s">
        <v>58</v>
      </c>
      <c r="C81" s="262"/>
      <c r="D81" s="262"/>
      <c r="E81" s="262"/>
      <c r="F81" s="210"/>
      <c r="G81" s="313"/>
      <c r="H81" s="507"/>
      <c r="I81" s="502"/>
      <c r="J81" s="502"/>
      <c r="K81" s="502"/>
      <c r="L81" s="326"/>
      <c r="M81" s="84"/>
      <c r="N81" s="84"/>
      <c r="O81" s="84"/>
    </row>
    <row r="82" spans="1:15" s="85" customFormat="1" ht="17.25" hidden="1">
      <c r="A82" s="25">
        <f t="shared" si="8"/>
        <v>2.2000000000000002</v>
      </c>
      <c r="B82" s="219" t="s">
        <v>57</v>
      </c>
      <c r="C82" s="262"/>
      <c r="D82" s="262"/>
      <c r="E82" s="262"/>
      <c r="F82" s="210"/>
      <c r="G82" s="313"/>
      <c r="H82" s="507"/>
      <c r="I82" s="502"/>
      <c r="J82" s="502"/>
      <c r="K82" s="502"/>
      <c r="L82" s="326"/>
      <c r="M82" s="84"/>
      <c r="N82" s="84"/>
      <c r="O82" s="84"/>
    </row>
    <row r="83" spans="1:15" s="85" customFormat="1" ht="34.5" hidden="1">
      <c r="A83" s="25">
        <f t="shared" si="8"/>
        <v>2.3000000000000003</v>
      </c>
      <c r="B83" s="219" t="s">
        <v>47</v>
      </c>
      <c r="C83" s="262"/>
      <c r="D83" s="262"/>
      <c r="E83" s="262"/>
      <c r="F83" s="210"/>
      <c r="G83" s="313"/>
      <c r="H83" s="507"/>
      <c r="I83" s="502"/>
      <c r="J83" s="502"/>
      <c r="K83" s="502"/>
      <c r="L83" s="326"/>
      <c r="M83" s="84"/>
      <c r="N83" s="84"/>
      <c r="O83" s="84"/>
    </row>
    <row r="84" spans="1:15" s="69" customFormat="1" ht="51.75">
      <c r="A84" s="35" t="s">
        <v>54</v>
      </c>
      <c r="B84" s="12" t="s">
        <v>124</v>
      </c>
      <c r="C84" s="213">
        <f t="shared" ref="C84:E84" si="9">SUM(C85:C88)</f>
        <v>0</v>
      </c>
      <c r="D84" s="213">
        <f t="shared" si="9"/>
        <v>0</v>
      </c>
      <c r="E84" s="213">
        <f t="shared" si="9"/>
        <v>0</v>
      </c>
      <c r="F84" s="213">
        <f>SUM(F85:F88)</f>
        <v>1127.5</v>
      </c>
      <c r="G84" s="312"/>
      <c r="H84" s="506"/>
      <c r="I84" s="502"/>
      <c r="J84" s="502"/>
      <c r="K84" s="502"/>
      <c r="L84" s="327"/>
      <c r="M84" s="68"/>
      <c r="N84" s="68"/>
      <c r="O84" s="68"/>
    </row>
    <row r="85" spans="1:15" s="85" customFormat="1" ht="17.25">
      <c r="A85" s="57">
        <v>1</v>
      </c>
      <c r="B85" s="240" t="s">
        <v>176</v>
      </c>
      <c r="C85" s="262"/>
      <c r="D85" s="262"/>
      <c r="E85" s="262"/>
      <c r="F85" s="262">
        <v>1127.5</v>
      </c>
      <c r="G85" s="313"/>
      <c r="H85" s="507"/>
      <c r="I85" s="502"/>
      <c r="J85" s="502"/>
      <c r="K85" s="502"/>
      <c r="L85" s="326"/>
      <c r="M85" s="84"/>
      <c r="N85" s="84"/>
      <c r="O85" s="84"/>
    </row>
    <row r="86" spans="1:15" s="85" customFormat="1" ht="17.25" hidden="1">
      <c r="A86" s="57"/>
      <c r="B86" s="240"/>
      <c r="C86" s="262"/>
      <c r="D86" s="262"/>
      <c r="E86" s="262"/>
      <c r="F86" s="210"/>
      <c r="G86" s="313"/>
      <c r="H86" s="507"/>
      <c r="I86" s="502"/>
      <c r="J86" s="502"/>
      <c r="K86" s="502"/>
      <c r="L86" s="326"/>
      <c r="M86" s="84"/>
      <c r="N86" s="84"/>
      <c r="O86" s="84"/>
    </row>
    <row r="87" spans="1:15" s="85" customFormat="1" ht="17.25" hidden="1">
      <c r="A87" s="57"/>
      <c r="B87" s="240"/>
      <c r="C87" s="262"/>
      <c r="D87" s="262"/>
      <c r="E87" s="262"/>
      <c r="F87" s="210"/>
      <c r="G87" s="313"/>
      <c r="H87" s="507"/>
      <c r="I87" s="502"/>
      <c r="J87" s="502"/>
      <c r="K87" s="502"/>
      <c r="L87" s="326"/>
      <c r="M87" s="84"/>
      <c r="N87" s="84"/>
      <c r="O87" s="84"/>
    </row>
    <row r="88" spans="1:15" s="85" customFormat="1" ht="17.25" hidden="1">
      <c r="A88" s="57"/>
      <c r="B88" s="240"/>
      <c r="C88" s="262"/>
      <c r="D88" s="262"/>
      <c r="E88" s="262"/>
      <c r="F88" s="210"/>
      <c r="G88" s="313"/>
      <c r="H88" s="507"/>
      <c r="I88" s="502"/>
      <c r="J88" s="502"/>
      <c r="K88" s="502"/>
      <c r="L88" s="326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C12+C13-C24</f>
        <v>10791.975000000035</v>
      </c>
      <c r="D89" s="213">
        <f>D12+D13-D24</f>
        <v>8310.050000000032</v>
      </c>
      <c r="E89" s="213">
        <f>E12+E13-E24</f>
        <v>10364.725000000035</v>
      </c>
      <c r="F89" s="213">
        <f>F12+F13-F24</f>
        <v>8205.4000000000524</v>
      </c>
      <c r="G89" s="311"/>
      <c r="H89" s="260"/>
      <c r="I89" s="502"/>
      <c r="J89" s="502"/>
      <c r="K89" s="502"/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0"/>
      <c r="I90" s="261"/>
      <c r="J90" s="261"/>
      <c r="K90" s="261"/>
      <c r="L90" s="327"/>
      <c r="M90" s="68"/>
      <c r="N90" s="68"/>
      <c r="O90" s="68"/>
    </row>
    <row r="91" spans="1:15" s="6" customFormat="1" ht="17.25" hidden="1">
      <c r="B91" s="431" t="s">
        <v>2</v>
      </c>
      <c r="C91" s="432"/>
      <c r="D91" s="432"/>
      <c r="E91" s="514" t="str">
        <f>+'Ekamut-caxs'!D74</f>
        <v>Դ․Ֆահրադյան</v>
      </c>
      <c r="F91" s="514"/>
      <c r="G91" s="292"/>
      <c r="H91" s="301"/>
      <c r="I91" s="261"/>
      <c r="J91" s="261"/>
      <c r="K91" s="261"/>
      <c r="L91" s="38"/>
    </row>
    <row r="92" spans="1:15" s="2" customFormat="1" ht="17.25" hidden="1">
      <c r="A92" s="6"/>
      <c r="B92" s="41" t="s">
        <v>4</v>
      </c>
      <c r="C92" s="6"/>
      <c r="D92" s="6"/>
      <c r="E92" s="515" t="s">
        <v>90</v>
      </c>
      <c r="F92" s="515"/>
      <c r="G92" s="426"/>
      <c r="I92" s="261"/>
      <c r="J92" s="261"/>
      <c r="K92" s="261"/>
      <c r="L92" s="78"/>
    </row>
    <row r="93" spans="1:15" s="2" customFormat="1" ht="17.25" hidden="1">
      <c r="B93" s="433" t="s">
        <v>6</v>
      </c>
      <c r="C93" s="434"/>
      <c r="D93" s="434"/>
      <c r="E93" s="514" t="str">
        <f>+'Ekamut-caxs'!D76</f>
        <v>Գ․Մնացականյան</v>
      </c>
      <c r="F93" s="514"/>
      <c r="G93" s="293"/>
      <c r="H93" s="73"/>
      <c r="I93" s="261"/>
      <c r="J93" s="261"/>
      <c r="K93" s="261"/>
      <c r="L93" s="78"/>
    </row>
    <row r="94" spans="1:15" s="2" customFormat="1" hidden="1">
      <c r="B94" s="260"/>
      <c r="E94" s="515" t="s">
        <v>90</v>
      </c>
      <c r="F94" s="515"/>
      <c r="G94" s="426"/>
      <c r="I94" s="261"/>
      <c r="J94" s="261"/>
      <c r="K94" s="261"/>
      <c r="L94" s="78"/>
    </row>
    <row r="95" spans="1:15" s="2" customFormat="1" hidden="1">
      <c r="B95" s="260"/>
      <c r="C95" s="78" t="s">
        <v>160</v>
      </c>
      <c r="D95" s="78"/>
      <c r="E95" s="78"/>
      <c r="F95" s="70"/>
      <c r="G95" s="70"/>
      <c r="H95" s="70"/>
      <c r="I95" s="261"/>
      <c r="J95" s="261"/>
      <c r="K95" s="261"/>
      <c r="L95" s="78"/>
    </row>
    <row r="96" spans="1:15" s="427" customFormat="1" ht="110.25" customHeight="1">
      <c r="B96" s="428" t="s">
        <v>192</v>
      </c>
      <c r="C96" s="518"/>
      <c r="D96" s="518"/>
      <c r="E96" s="430" t="s">
        <v>206</v>
      </c>
      <c r="G96" s="430"/>
      <c r="H96" s="435"/>
    </row>
    <row r="97" spans="2:12" s="70" customFormat="1" ht="17.25">
      <c r="B97" s="277"/>
      <c r="H97" s="93"/>
      <c r="I97" s="68"/>
      <c r="J97" s="68"/>
      <c r="K97" s="68"/>
      <c r="L97" s="78"/>
    </row>
    <row r="98" spans="2:12" s="70" customFormat="1" ht="17.25">
      <c r="B98" s="277"/>
      <c r="H98" s="93"/>
      <c r="I98" s="68"/>
      <c r="J98" s="68"/>
      <c r="K98" s="68"/>
      <c r="L98" s="78"/>
    </row>
    <row r="99" spans="2:12" s="70" customFormat="1" ht="17.25">
      <c r="B99" s="277"/>
      <c r="H99" s="93"/>
      <c r="I99" s="65"/>
      <c r="J99" s="65"/>
      <c r="K99" s="65"/>
      <c r="L99" s="78"/>
    </row>
    <row r="100" spans="2:12" s="70" customFormat="1" ht="17.25">
      <c r="B100" s="277"/>
      <c r="H100" s="93"/>
      <c r="I100" s="65"/>
      <c r="J100" s="65"/>
      <c r="K100" s="65"/>
      <c r="L100" s="78"/>
    </row>
    <row r="101" spans="2:12" s="70" customFormat="1" ht="17.25">
      <c r="B101" s="277"/>
      <c r="H101" s="93"/>
      <c r="I101" s="65"/>
      <c r="J101" s="65"/>
      <c r="K101" s="65"/>
      <c r="L101" s="78"/>
    </row>
    <row r="102" spans="2:12" s="70" customFormat="1" ht="17.25">
      <c r="B102" s="277"/>
      <c r="H102" s="93"/>
      <c r="I102" s="6"/>
      <c r="J102" s="6"/>
      <c r="K102" s="6"/>
      <c r="L102" s="78"/>
    </row>
    <row r="103" spans="2:12" s="70" customFormat="1">
      <c r="B103" s="277"/>
      <c r="H103" s="93"/>
      <c r="I103" s="2"/>
      <c r="J103" s="2"/>
      <c r="K103" s="2"/>
      <c r="L103" s="78"/>
    </row>
    <row r="104" spans="2:12" s="70" customFormat="1">
      <c r="B104" s="277"/>
      <c r="H104" s="93"/>
      <c r="I104" s="2"/>
      <c r="J104" s="2"/>
      <c r="K104" s="2"/>
      <c r="L104" s="78"/>
    </row>
    <row r="105" spans="2:12" s="70" customFormat="1">
      <c r="B105" s="277"/>
      <c r="H105" s="93"/>
      <c r="I105" s="2"/>
      <c r="J105" s="2"/>
      <c r="K105" s="2"/>
      <c r="L105" s="78"/>
    </row>
    <row r="106" spans="2:12" s="70" customFormat="1">
      <c r="B106" s="277"/>
      <c r="H106" s="93"/>
      <c r="I106" s="2"/>
      <c r="J106" s="2"/>
      <c r="K106" s="2"/>
      <c r="L106" s="78"/>
    </row>
    <row r="107" spans="2:12" s="70" customFormat="1">
      <c r="B107" s="277"/>
      <c r="H107" s="93"/>
      <c r="I107" s="2"/>
      <c r="J107" s="2"/>
      <c r="K107" s="2"/>
      <c r="L107" s="78"/>
    </row>
    <row r="108" spans="2:12" s="70" customFormat="1" ht="17.25">
      <c r="B108" s="277"/>
      <c r="H108" s="93"/>
      <c r="I108" s="6"/>
      <c r="J108" s="6"/>
      <c r="K108" s="207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  <row r="114" spans="2:12" s="70" customFormat="1">
      <c r="B114" s="277"/>
      <c r="H114" s="93"/>
      <c r="L114" s="78"/>
    </row>
    <row r="115" spans="2:12" s="70" customFormat="1">
      <c r="B115" s="277"/>
      <c r="H115" s="93"/>
      <c r="L115" s="78"/>
    </row>
    <row r="116" spans="2:12" s="70" customFormat="1">
      <c r="B116" s="277"/>
      <c r="H116" s="93"/>
      <c r="L116" s="78"/>
    </row>
    <row r="117" spans="2:12" s="70" customFormat="1">
      <c r="B117" s="277"/>
      <c r="H117" s="93"/>
      <c r="L117" s="78"/>
    </row>
    <row r="118" spans="2:12" s="70" customFormat="1">
      <c r="B118" s="277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2:H23"/>
    <mergeCell ref="E91:F91"/>
    <mergeCell ref="E93:F93"/>
    <mergeCell ref="E92:F92"/>
    <mergeCell ref="A6:F6"/>
    <mergeCell ref="A8:F8"/>
    <mergeCell ref="A7:F7"/>
    <mergeCell ref="H70:H71"/>
  </mergeCells>
  <pageMargins left="0.15748031496062992" right="0.19685039370078741" top="0.23622047244094491" bottom="0.23622047244094491" header="0.15748031496062992" footer="0.19685039370078741"/>
  <pageSetup paperSize="9" scale="57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9" zoomScaleSheetLayoutView="100" workbookViewId="0">
      <selection activeCell="D56" sqref="D56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0" t="s">
        <v>51</v>
      </c>
      <c r="B1" s="520"/>
      <c r="C1" s="520"/>
      <c r="D1" s="520"/>
      <c r="E1" s="520"/>
      <c r="F1" s="520"/>
    </row>
    <row r="2" spans="1:18" s="20" customFormat="1" ht="20.25">
      <c r="A2" s="508" t="str">
        <f>+'Ekamut-caxs'!A7:D7</f>
        <v>«ԵՐԵՎԱՆԻ ՇԵՆԳԱՎԻԹ ՀԱՄԱԼԻՐ ՄԱՐԶԱՁԵՎԵՐԻ ՄԱՆԿԱՊԱՏԱՆԵԿԱՆ ՄԱՐԶԱԴՊՐՈՑ» ՀՈԱԿ-ի</v>
      </c>
      <c r="B2" s="508"/>
      <c r="C2" s="508"/>
      <c r="D2" s="508"/>
      <c r="E2" s="508"/>
      <c r="F2" s="50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3" t="s">
        <v>215</v>
      </c>
      <c r="B3" s="523"/>
      <c r="C3" s="523"/>
      <c r="D3" s="523"/>
      <c r="E3" s="523"/>
      <c r="F3" s="52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178</v>
      </c>
      <c r="D5" s="194" t="s">
        <v>179</v>
      </c>
      <c r="E5" s="60" t="s">
        <v>48</v>
      </c>
      <c r="F5" s="239" t="s">
        <v>180</v>
      </c>
      <c r="G5" s="297"/>
      <c r="H5" s="296" t="s">
        <v>199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151120.20000000001</v>
      </c>
      <c r="D6" s="226">
        <f>SUM(D7:D13,D16:D20)</f>
        <v>182216.90000000002</v>
      </c>
      <c r="E6" s="226">
        <f t="shared" ref="E6:E66" si="0">D6-C6</f>
        <v>31096.700000000012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499">
        <v>140888.6</v>
      </c>
      <c r="D7" s="217">
        <f>+'Ekamut-caxs'!D11</f>
        <v>174449.7</v>
      </c>
      <c r="E7" s="217">
        <f>+D7-C7</f>
        <v>33561.100000000006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>Սպասարկման և կոմունալ համավճարներից</v>
      </c>
      <c r="C10" s="216">
        <v>20.399999999999999</v>
      </c>
      <c r="D10" s="217">
        <f>+'Ekamut-caxs'!D14</f>
        <v>22</v>
      </c>
      <c r="E10" s="217">
        <f t="shared" si="1"/>
        <v>1.6000000000000014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4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3</v>
      </c>
      <c r="B13" s="219" t="str">
        <f>+'Ekamut-caxs'!B17</f>
        <v xml:space="preserve">Պայմանով ստացված ակտիվներից, այդ թվում՝  </v>
      </c>
      <c r="C13" s="494">
        <f>+C14+C15</f>
        <v>7708.7</v>
      </c>
      <c r="D13" s="217">
        <f>+'Ekamut-caxs'!D17</f>
        <v>7708.7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3.1</v>
      </c>
      <c r="B14" s="141" t="str">
        <f>+'Ekamut-caxs'!B18</f>
        <v xml:space="preserve">ոչ ընթացիկ </v>
      </c>
      <c r="C14" s="495">
        <v>7708.7</v>
      </c>
      <c r="D14" s="221">
        <f>+'Ekamut-caxs'!D18</f>
        <v>7708.7</v>
      </c>
      <c r="E14" s="201">
        <f t="shared" si="1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3.2</v>
      </c>
      <c r="B15" s="141" t="str">
        <f>+'Ekamut-caxs'!B19</f>
        <v xml:space="preserve">ընթացիկ </v>
      </c>
      <c r="C15" s="496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4</v>
      </c>
      <c r="B16" s="219" t="str">
        <f>+'Ekamut-caxs'!B20</f>
        <v>Բանկի տոկոսից</v>
      </c>
      <c r="C16" s="218">
        <v>22</v>
      </c>
      <c r="D16" s="217">
        <f>+'Ekamut-caxs'!D20</f>
        <v>25</v>
      </c>
      <c r="E16" s="217">
        <f t="shared" si="1"/>
        <v>3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5</v>
      </c>
      <c r="B17" s="219" t="str">
        <f>+'Ekamut-caxs'!B21</f>
        <v>Սուբսիդիա ջրամատակարարման գծով</v>
      </c>
      <c r="C17" s="218">
        <v>16.3</v>
      </c>
      <c r="D17" s="217">
        <f>+'Ekamut-caxs'!D21</f>
        <v>11.5</v>
      </c>
      <c r="E17" s="217">
        <f>+D17-C17</f>
        <v>-4.8000000000000007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6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f>+'Ekamut-caxs'!A23</f>
        <v>7</v>
      </c>
      <c r="B19" s="219" t="s">
        <v>290</v>
      </c>
      <c r="C19" s="218">
        <f>2033.2+331+100</f>
        <v>2464.1999999999998</v>
      </c>
      <c r="D19" s="217">
        <f>+'Ekamut-caxs'!D23</f>
        <v>0</v>
      </c>
      <c r="E19" s="217">
        <f t="shared" si="1"/>
        <v>-2464.1999999999998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SUM(C22,C26:C31,C35:C62,C64:C65)</f>
        <v>151120.19999999995</v>
      </c>
      <c r="D21" s="227">
        <f>SUM(D22,D26:D31,D35:D62,D64:D65)</f>
        <v>182216.90000000002</v>
      </c>
      <c r="E21" s="226">
        <f t="shared" si="0"/>
        <v>31096.70000000007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121092</v>
      </c>
      <c r="D22" s="220">
        <f>+'Ekamut-caxs'!D28</f>
        <v>147851.9</v>
      </c>
      <c r="E22" s="217">
        <f t="shared" ref="E22:E65" si="2">+D22-C22</f>
        <v>26759.899999999994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f>+'Ekamut-caxs'!A30</f>
        <v>1.2000000000000002</v>
      </c>
      <c r="B24" s="284" t="str">
        <f>+'Ekamut-caxs'!B30</f>
        <v>պարգևատրման գծով</v>
      </c>
      <c r="C24" s="200">
        <v>5971.6</v>
      </c>
      <c r="D24" s="221">
        <f>+'Ekamut-caxs'!D30</f>
        <v>0</v>
      </c>
      <c r="E24" s="201">
        <f t="shared" si="2"/>
        <v>-5971.6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499">
        <v>5993</v>
      </c>
      <c r="D26" s="220">
        <f>+'Ekamut-caxs'!D32</f>
        <v>6594.5</v>
      </c>
      <c r="E26" s="217">
        <f t="shared" si="2"/>
        <v>601.5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499">
        <v>3929.6</v>
      </c>
      <c r="D27" s="220">
        <f>+'Ekamut-caxs'!D33</f>
        <v>4002.7</v>
      </c>
      <c r="E27" s="217">
        <f t="shared" si="2"/>
        <v>73.099999999999909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499">
        <v>430.3</v>
      </c>
      <c r="D28" s="220">
        <f>+'Ekamut-caxs'!D34</f>
        <v>427.2</v>
      </c>
      <c r="E28" s="217">
        <f t="shared" si="2"/>
        <v>-3.1000000000000227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499">
        <v>360</v>
      </c>
      <c r="D29" s="220">
        <f>+'Ekamut-caxs'!D35</f>
        <v>360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>
        <v>0</v>
      </c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v>211.8</v>
      </c>
      <c r="D31" s="220">
        <f>+'Ekamut-caxs'!D37</f>
        <v>212</v>
      </c>
      <c r="E31" s="217">
        <f t="shared" si="2"/>
        <v>0.19999999999998863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hidden="1" customHeight="1">
      <c r="A32" s="25">
        <f>+'Ekamut-caxs'!A38</f>
        <v>6.1</v>
      </c>
      <c r="B32" s="272" t="str">
        <f>+'Ekamut-caxs'!B38</f>
        <v>բաժանորդային վճար</v>
      </c>
      <c r="C32" s="200"/>
      <c r="D32" s="221">
        <f>+'Ekamut-caxs'!D38</f>
        <v>0</v>
      </c>
      <c r="E32" s="201">
        <f t="shared" si="2"/>
        <v>0</v>
      </c>
      <c r="F32" s="202"/>
    </row>
    <row r="33" spans="1:18" ht="21" hidden="1" customHeight="1">
      <c r="A33" s="25">
        <f>+'Ekamut-caxs'!A39</f>
        <v>6.1999999999999993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6.1</v>
      </c>
      <c r="B34" s="272" t="str">
        <f>+'Ekamut-caxs'!B40</f>
        <v>ինտերնետ կապ</v>
      </c>
      <c r="C34" s="200">
        <v>211.8</v>
      </c>
      <c r="D34" s="221">
        <f>+'Ekamut-caxs'!D40</f>
        <v>212</v>
      </c>
      <c r="E34" s="201">
        <f t="shared" si="2"/>
        <v>0.19999999999998863</v>
      </c>
      <c r="F34" s="202"/>
    </row>
    <row r="35" spans="1:18" s="55" customFormat="1" ht="21" customHeight="1">
      <c r="A35" s="57">
        <f>+'Ekamut-caxs'!A41</f>
        <v>7</v>
      </c>
      <c r="B35" s="219" t="str">
        <f>+'Ekamut-caxs'!B41</f>
        <v>Բանկային ծառայության գծով</v>
      </c>
      <c r="C35" s="218">
        <v>1</v>
      </c>
      <c r="D35" s="220">
        <f>+'Ekamut-caxs'!D41</f>
        <v>5</v>
      </c>
      <c r="E35" s="217">
        <f t="shared" si="2"/>
        <v>4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9" t="str">
        <f>+'Ekamut-caxs'!B42</f>
        <v>Տնտեսական ապրանքների գծով</v>
      </c>
      <c r="C36" s="218">
        <v>1054</v>
      </c>
      <c r="D36" s="220">
        <f>+'Ekamut-caxs'!D42</f>
        <v>900</v>
      </c>
      <c r="E36" s="217">
        <f t="shared" si="2"/>
        <v>-154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Գրասենյակային ապրանքների գծով</v>
      </c>
      <c r="C37" s="218">
        <v>280.8</v>
      </c>
      <c r="D37" s="220">
        <f>+'Ekamut-caxs'!D43</f>
        <v>600</v>
      </c>
      <c r="E37" s="217">
        <f t="shared" si="2"/>
        <v>319.2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10</v>
      </c>
      <c r="B38" s="219" t="str">
        <f>+'Ekamut-caxs'!B44</f>
        <v>Փոքրարժեք կամ արագամաշ առարկաների գծով</v>
      </c>
      <c r="C38" s="218">
        <v>1467.4</v>
      </c>
      <c r="D38" s="220">
        <f>+'Ekamut-caxs'!D44</f>
        <v>2220.5</v>
      </c>
      <c r="E38" s="217">
        <f t="shared" si="2"/>
        <v>753.09999999999991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11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11</v>
      </c>
      <c r="B40" s="219" t="str">
        <f>+'Ekamut-caxs'!B46</f>
        <v>Դեղորայքի գծով</v>
      </c>
      <c r="C40" s="218">
        <v>36.4</v>
      </c>
      <c r="D40" s="220">
        <f>+'Ekamut-caxs'!D46</f>
        <v>200</v>
      </c>
      <c r="E40" s="217">
        <f t="shared" si="2"/>
        <v>163.6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12</v>
      </c>
      <c r="B42" s="219" t="str">
        <f>+'Ekamut-caxs'!B48</f>
        <v>Ընթացիկ վերանորոգման գծով</v>
      </c>
      <c r="C42" s="216">
        <v>2458.4</v>
      </c>
      <c r="D42" s="220">
        <f>+'Ekamut-caxs'!D48</f>
        <v>500</v>
      </c>
      <c r="E42" s="217">
        <f t="shared" si="2"/>
        <v>-1958.4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13</v>
      </c>
      <c r="B43" s="219" t="str">
        <f>+'Ekamut-caxs'!B49</f>
        <v>Ջեռուցման համակարգի սպասարկման գծով</v>
      </c>
      <c r="C43" s="216">
        <v>144.4</v>
      </c>
      <c r="D43" s="220">
        <f>+'Ekamut-caxs'!D49</f>
        <v>144.4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14</v>
      </c>
      <c r="B44" s="219" t="str">
        <f>+'Ekamut-caxs'!B50</f>
        <v>Կաթսայատան սպասարկման գծով</v>
      </c>
      <c r="C44" s="216"/>
      <c r="D44" s="220">
        <f>+'Ekamut-caxs'!D50</f>
        <v>200</v>
      </c>
      <c r="E44" s="217">
        <f t="shared" si="2"/>
        <v>200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15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22</v>
      </c>
      <c r="E45" s="217">
        <f t="shared" si="2"/>
        <v>22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16</v>
      </c>
      <c r="B46" s="219" t="str">
        <f>+'Ekamut-caxs'!B52</f>
        <v>Գնումների համակարգողի ծառայության գծով</v>
      </c>
      <c r="C46" s="218">
        <v>192</v>
      </c>
      <c r="D46" s="220">
        <f>+'Ekamut-caxs'!D52</f>
        <v>240</v>
      </c>
      <c r="E46" s="217">
        <f t="shared" si="2"/>
        <v>48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17</v>
      </c>
      <c r="B47" s="219" t="str">
        <f>+'Ekamut-caxs'!B53</f>
        <v>Համակարգիչների տեխնիկական սպասարկման գծով</v>
      </c>
      <c r="C47" s="497">
        <v>42.5</v>
      </c>
      <c r="D47" s="220">
        <f>+'Ekamut-caxs'!D53</f>
        <v>70</v>
      </c>
      <c r="E47" s="217">
        <f t="shared" si="2"/>
        <v>27.5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18</v>
      </c>
      <c r="B48" s="219" t="str">
        <f>+'Ekamut-caxs'!B54</f>
        <v>Համակարգչային ծրագրի և կայքի սպասարկման գծով</v>
      </c>
      <c r="C48" s="497">
        <v>95</v>
      </c>
      <c r="D48" s="220">
        <f>+'Ekamut-caxs'!D54</f>
        <v>105</v>
      </c>
      <c r="E48" s="217">
        <f t="shared" si="2"/>
        <v>10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19</v>
      </c>
      <c r="B49" s="219" t="str">
        <f>+'Ekamut-caxs'!B55</f>
        <v>էլ․ստորագրության գծով</v>
      </c>
      <c r="C49" s="494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20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21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22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20</v>
      </c>
      <c r="B53" s="219" t="str">
        <f>+'Ekamut-caxs'!B59</f>
        <v>Միջոցառումների գծով</v>
      </c>
      <c r="C53" s="216">
        <v>429.1</v>
      </c>
      <c r="D53" s="220">
        <f>+'Ekamut-caxs'!D59</f>
        <v>3500</v>
      </c>
      <c r="E53" s="217">
        <f t="shared" si="2"/>
        <v>3070.9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+'Ekamut-caxs'!A60</f>
        <v>21</v>
      </c>
      <c r="B54" s="219" t="str">
        <f>+'Ekamut-caxs'!B60</f>
        <v>Տպագրական ծառայությունների գծով</v>
      </c>
      <c r="C54" s="216"/>
      <c r="D54" s="220">
        <f>+'Ekamut-caxs'!D60</f>
        <v>100</v>
      </c>
      <c r="E54" s="217">
        <f t="shared" si="2"/>
        <v>100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f>+'Ekamut-caxs'!A61</f>
        <v>22</v>
      </c>
      <c r="B55" s="240" t="str">
        <f>+'Ekamut-caxs'!B61</f>
        <v>Գործուղման գծով</v>
      </c>
      <c r="C55" s="216">
        <v>2033.2</v>
      </c>
      <c r="D55" s="218">
        <f>+'Ekamut-caxs'!D61</f>
        <v>4000</v>
      </c>
      <c r="E55" s="216">
        <f t="shared" si="2"/>
        <v>1966.8</v>
      </c>
      <c r="F55" s="216"/>
      <c r="G55" s="301" t="s">
        <v>244</v>
      </c>
    </row>
    <row r="56" spans="1:18" s="54" customFormat="1" ht="21" customHeight="1">
      <c r="A56" s="57">
        <f>+'Ekamut-caxs'!A62</f>
        <v>23</v>
      </c>
      <c r="B56" s="240" t="str">
        <f>+'Ekamut-caxs'!B62</f>
        <v>Իրավաբանական ծառայության գծով</v>
      </c>
      <c r="C56" s="216">
        <v>50</v>
      </c>
      <c r="D56" s="218">
        <f>+'Ekamut-caxs'!D62</f>
        <v>100</v>
      </c>
      <c r="E56" s="216">
        <f t="shared" si="2"/>
        <v>50</v>
      </c>
      <c r="F56" s="216"/>
    </row>
    <row r="57" spans="1:18" s="54" customFormat="1" ht="21" customHeight="1">
      <c r="A57" s="57">
        <f>+'Ekamut-caxs'!A63</f>
        <v>24</v>
      </c>
      <c r="B57" s="240" t="str">
        <f>+'Ekamut-caxs'!B63</f>
        <v>Կադաստրային ծառայության գծով</v>
      </c>
      <c r="C57" s="216">
        <v>220</v>
      </c>
      <c r="D57" s="218">
        <f>+'Ekamut-caxs'!D63</f>
        <v>300</v>
      </c>
      <c r="E57" s="216">
        <f t="shared" ref="E57:E59" si="3">+D57-C57</f>
        <v>80</v>
      </c>
      <c r="F57" s="216"/>
    </row>
    <row r="58" spans="1:18" s="54" customFormat="1" ht="21" customHeight="1">
      <c r="A58" s="57">
        <f>+'Ekamut-caxs'!A64</f>
        <v>25</v>
      </c>
      <c r="B58" s="240" t="str">
        <f>+'Ekamut-caxs'!B64</f>
        <v>Դուրսգրվող գույքի վերագնահատման գծով</v>
      </c>
      <c r="C58" s="216"/>
      <c r="D58" s="218">
        <f>+'Ekamut-caxs'!D64</f>
        <v>250</v>
      </c>
      <c r="E58" s="216">
        <f t="shared" si="3"/>
        <v>250</v>
      </c>
      <c r="F58" s="216"/>
    </row>
    <row r="59" spans="1:18" s="54" customFormat="1" ht="21" customHeight="1">
      <c r="A59" s="57">
        <f>+'Ekamut-caxs'!A65</f>
        <v>26</v>
      </c>
      <c r="B59" s="240" t="str">
        <f>+'Ekamut-caxs'!B65</f>
        <v>Մարզչամանկավարժական ծառայություններ</v>
      </c>
      <c r="C59" s="216"/>
      <c r="D59" s="218">
        <f>+'Ekamut-caxs'!D65</f>
        <v>700</v>
      </c>
      <c r="E59" s="216">
        <f t="shared" si="3"/>
        <v>700</v>
      </c>
      <c r="F59" s="216"/>
    </row>
    <row r="60" spans="1:18" s="54" customFormat="1" ht="21" customHeight="1">
      <c r="A60" s="57">
        <f>+'Ekamut-caxs'!A66</f>
        <v>27</v>
      </c>
      <c r="B60" s="240" t="str">
        <f>+'Ekamut-caxs'!B66</f>
        <v>Տրանսպորտային ծառայության գծով</v>
      </c>
      <c r="C60" s="216">
        <v>1027.8</v>
      </c>
      <c r="D60" s="218">
        <f>+'Ekamut-caxs'!D66</f>
        <v>900</v>
      </c>
      <c r="E60" s="216">
        <f t="shared" ref="E60" si="4">+D60-C60</f>
        <v>-127.79999999999995</v>
      </c>
      <c r="F60" s="216"/>
    </row>
    <row r="61" spans="1:18" s="54" customFormat="1" ht="21" customHeight="1">
      <c r="A61" s="57">
        <v>34</v>
      </c>
      <c r="B61" s="240" t="str">
        <f>+'Ekamut-caxs'!B67</f>
        <v>Գույքի վերանորոգման գծով</v>
      </c>
      <c r="C61" s="216">
        <v>885</v>
      </c>
      <c r="D61" s="218">
        <f>+'Ekamut-caxs'!D67</f>
        <v>0</v>
      </c>
      <c r="E61" s="216"/>
      <c r="F61" s="216"/>
    </row>
    <row r="62" spans="1:18" s="55" customFormat="1" ht="21" customHeight="1">
      <c r="A62" s="57">
        <f>+'Ekamut-caxs'!A68</f>
        <v>28</v>
      </c>
      <c r="B62" s="219" t="str">
        <f>+'Ekamut-caxs'!B68</f>
        <v>Հիմնական միջոցների մաշվածության գծով, որից՝</v>
      </c>
      <c r="C62" s="501">
        <v>7708.7</v>
      </c>
      <c r="D62" s="220">
        <f>+'Ekamut-caxs'!D68</f>
        <v>7708.7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f>+'Ekamut-caxs'!A69</f>
        <v>28.1</v>
      </c>
      <c r="B63" s="285" t="str">
        <f>+'Ekamut-caxs'!B69</f>
        <v>պայմանով (անհատույց) ստացված</v>
      </c>
      <c r="C63" s="495">
        <v>6077.5</v>
      </c>
      <c r="D63" s="221">
        <f>+'Ekamut-caxs'!D69</f>
        <v>7708.7</v>
      </c>
      <c r="E63" s="201">
        <f t="shared" si="2"/>
        <v>1631.1999999999998</v>
      </c>
      <c r="F63" s="202"/>
      <c r="G63" s="136"/>
    </row>
    <row r="64" spans="1:18" s="55" customFormat="1" ht="21" hidden="1" customHeight="1">
      <c r="A64" s="57">
        <f>+'Ekamut-caxs'!A70</f>
        <v>29</v>
      </c>
      <c r="B64" s="219" t="str">
        <f>+'Ekamut-caxs'!B70</f>
        <v xml:space="preserve">Չփոխհատուցվող հարկերի գծով </v>
      </c>
      <c r="C64" s="216"/>
      <c r="D64" s="220">
        <f>+'Ekamut-caxs'!D70</f>
        <v>0</v>
      </c>
      <c r="E64" s="217">
        <f t="shared" si="2"/>
        <v>0</v>
      </c>
      <c r="F64" s="216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f>+'Ekamut-caxs'!A71</f>
        <v>30</v>
      </c>
      <c r="B65" s="219" t="str">
        <f>+'Ekamut-caxs'!B71</f>
        <v>Այլ ծախսերի գծով</v>
      </c>
      <c r="C65" s="216">
        <v>974.8</v>
      </c>
      <c r="D65" s="220">
        <f>+'Ekamut-caxs'!D71</f>
        <v>0</v>
      </c>
      <c r="E65" s="217">
        <f t="shared" si="2"/>
        <v>-974.8</v>
      </c>
      <c r="F65" s="216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86" t="s">
        <v>76</v>
      </c>
      <c r="C66" s="244">
        <f>C6-C21</f>
        <v>0</v>
      </c>
      <c r="D66" s="226">
        <f>D6-D21</f>
        <v>0</v>
      </c>
      <c r="E66" s="226">
        <f t="shared" si="0"/>
        <v>0</v>
      </c>
      <c r="F66" s="24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87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88" t="s">
        <v>2</v>
      </c>
      <c r="C68" s="22"/>
      <c r="D68" s="522" t="str">
        <f>+'Ekamut-caxs'!D74</f>
        <v>Դ․Ֆահրադյան</v>
      </c>
      <c r="E68" s="522"/>
      <c r="F68" s="103"/>
    </row>
    <row r="69" spans="1:18" ht="9.75" customHeight="1">
      <c r="B69" s="289"/>
      <c r="D69" s="521" t="s">
        <v>5</v>
      </c>
      <c r="E69" s="521"/>
      <c r="F69" s="238"/>
    </row>
    <row r="70" spans="1:18" ht="24.75" customHeight="1">
      <c r="B70" s="288" t="s">
        <v>6</v>
      </c>
      <c r="C70" s="22"/>
      <c r="D70" s="522" t="str">
        <f>+'Ekamut-caxs'!D76</f>
        <v>Գ․Մնացականյան</v>
      </c>
      <c r="E70" s="522"/>
      <c r="F70" s="103"/>
    </row>
    <row r="71" spans="1:18" ht="11.25" customHeight="1">
      <c r="D71" s="521" t="s">
        <v>5</v>
      </c>
      <c r="E71" s="521"/>
      <c r="F71" s="238"/>
    </row>
    <row r="72" spans="1:18" s="17" customFormat="1">
      <c r="A72" s="22"/>
      <c r="B72" s="283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55" zoomScaleSheetLayoutView="100" workbookViewId="0">
      <selection activeCell="D56" sqref="D56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0" t="s">
        <v>77</v>
      </c>
      <c r="B1" s="520"/>
      <c r="C1" s="520"/>
      <c r="D1" s="520"/>
      <c r="E1" s="520"/>
      <c r="F1" s="520"/>
    </row>
    <row r="2" spans="1:20" s="20" customFormat="1" ht="20.25">
      <c r="A2" s="508" t="str">
        <f>+'Ekamut-caxs'!A7:D7</f>
        <v>«ԵՐԵՎԱՆԻ ՇԵՆԳԱՎԻԹ ՀԱՄԱԼԻՐ ՄԱՐԶԱՁԵՎԵՐԻ ՄԱՆԿԱՊԱՏԱՆԵԿԱՆ ՄԱՐԶԱԴՊՐՈՑ» ՀՈԱԿ-ի</v>
      </c>
      <c r="B2" s="508"/>
      <c r="C2" s="508"/>
      <c r="D2" s="508"/>
      <c r="E2" s="508"/>
      <c r="F2" s="50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3" t="s">
        <v>216</v>
      </c>
      <c r="B3" s="523"/>
      <c r="C3" s="523"/>
      <c r="D3" s="523"/>
      <c r="E3" s="523"/>
      <c r="F3" s="52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178</v>
      </c>
      <c r="D5" s="194" t="s">
        <v>179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199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3816.6</v>
      </c>
      <c r="D6" s="213">
        <f>+C84</f>
        <v>14249.100000000035</v>
      </c>
      <c r="E6" s="213">
        <f>D6-C6</f>
        <v>10432.500000000035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SUM(C8:C18)</f>
        <v>161801.20000000001</v>
      </c>
      <c r="D7" s="213">
        <f>SUM(D8:D18)</f>
        <v>174496.7</v>
      </c>
      <c r="E7" s="213">
        <f>D7-C7</f>
        <v>12695.5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158634</v>
      </c>
      <c r="D8" s="210">
        <f>+'Dramakan hosqer'!F14</f>
        <v>174449.7</v>
      </c>
      <c r="E8" s="210">
        <f>+D8-C8</f>
        <v>15815.700000000012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8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v>2</v>
      </c>
      <c r="B10" s="271" t="str">
        <f>+'Dramakan hosqer'!B16</f>
        <v xml:space="preserve">Վճարովի ծառայություններից </v>
      </c>
      <c r="C10" s="210">
        <v>2033.2</v>
      </c>
      <c r="D10" s="210">
        <f>+'Dramakan hosqer'!F16</f>
        <v>0</v>
      </c>
      <c r="E10" s="210">
        <f t="shared" si="0"/>
        <v>-2033.2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v>3</v>
      </c>
      <c r="B11" s="271" t="str">
        <f>+'Dramakan hosqer'!B17</f>
        <v>Սպասարկման և կոմունալ համավճարներից</v>
      </c>
      <c r="C11" s="210">
        <v>20.399999999999999</v>
      </c>
      <c r="D11" s="210">
        <f>+'Dramakan hosqer'!F17</f>
        <v>22</v>
      </c>
      <c r="E11" s="210">
        <f t="shared" si="0"/>
        <v>1.6000000000000014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71" t="s">
        <v>292</v>
      </c>
      <c r="C15" s="210">
        <v>100</v>
      </c>
      <c r="D15" s="210">
        <v>0</v>
      </c>
      <c r="E15" s="210">
        <f t="shared" si="0"/>
        <v>-100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v>5</v>
      </c>
      <c r="B16" s="271" t="str">
        <f>+'Dramakan hosqer'!B21</f>
        <v>Բանկի տոկոսից</v>
      </c>
      <c r="C16" s="210">
        <v>22.1</v>
      </c>
      <c r="D16" s="210">
        <f>+'Dramakan hosqer'!F21</f>
        <v>25</v>
      </c>
      <c r="E16" s="210">
        <f t="shared" si="0"/>
        <v>2.8999999999999986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>
      <c r="A17" s="57">
        <v>6</v>
      </c>
      <c r="B17" s="273" t="str">
        <f>+'Dramakan hosqer'!B22</f>
        <v>Այլ մուտքեր</v>
      </c>
      <c r="C17" s="210">
        <f>331+660.5</f>
        <v>991.5</v>
      </c>
      <c r="D17" s="210">
        <f>+'Dramakan hosqer'!F22</f>
        <v>0</v>
      </c>
      <c r="E17" s="210">
        <f t="shared" si="0"/>
        <v>-991.5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v>7</v>
      </c>
      <c r="B18" s="273">
        <f>+'Dramakan hosqer'!B23</f>
        <v>0</v>
      </c>
      <c r="C18" s="210">
        <v>0</v>
      </c>
      <c r="D18" s="210">
        <f>+'Dramakan hosqer'!F23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19" customFormat="1" ht="34.5">
      <c r="A19" s="323" t="s">
        <v>31</v>
      </c>
      <c r="B19" s="324" t="s">
        <v>79</v>
      </c>
      <c r="C19" s="203">
        <f>+C20+C66+C79</f>
        <v>151368.69999999998</v>
      </c>
      <c r="D19" s="203">
        <f>+D20+D66+D79</f>
        <v>180540.4</v>
      </c>
      <c r="E19" s="203">
        <f>+E20+E66+E79</f>
        <v>29171.699999999986</v>
      </c>
      <c r="F19" s="203"/>
      <c r="G19" s="266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20" customFormat="1" ht="17.25">
      <c r="A20" s="14" t="s">
        <v>52</v>
      </c>
      <c r="B20" s="12" t="s">
        <v>55</v>
      </c>
      <c r="C20" s="213">
        <f>SUM(C21,C24:C30,C34:C61,C64:C65)</f>
        <v>144719.9</v>
      </c>
      <c r="D20" s="213">
        <f>SUM(D21,D24:D30,D34:D61,D64:D65)</f>
        <v>176912.9</v>
      </c>
      <c r="E20" s="213">
        <f>SUM(E21,E24:E29,E33:E61,E64:E65)</f>
        <v>32192.999999999985</v>
      </c>
      <c r="F20" s="203"/>
      <c r="G20" s="112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55" customFormat="1" ht="17.25">
      <c r="A21" s="57">
        <f>+'Dramakan hosqer'!A26</f>
        <v>1</v>
      </c>
      <c r="B21" s="240" t="str">
        <f>+'Dramakan hosqer'!B26</f>
        <v>Աշխատավարձի գծով</v>
      </c>
      <c r="C21" s="210">
        <v>120804.3</v>
      </c>
      <c r="D21" s="210">
        <f>+'Dramakan hosqer'!F26</f>
        <v>147851.9</v>
      </c>
      <c r="E21" s="210">
        <f>+D21-C21</f>
        <v>27047.599999999991</v>
      </c>
      <c r="F21" s="210"/>
      <c r="G21" s="91"/>
      <c r="H21" s="100"/>
      <c r="I21" s="100"/>
      <c r="J21" s="100"/>
      <c r="K21" s="100"/>
      <c r="L21" s="100"/>
      <c r="M21" s="100"/>
      <c r="N21" s="107"/>
      <c r="O21" s="107"/>
      <c r="P21" s="107"/>
      <c r="Q21" s="107"/>
      <c r="R21" s="107"/>
      <c r="S21" s="107"/>
      <c r="T21" s="107"/>
    </row>
    <row r="22" spans="1:20" hidden="1">
      <c r="A22" s="25">
        <f>+'Dramakan hosqer'!A27</f>
        <v>1.1000000000000001</v>
      </c>
      <c r="B22" s="272" t="str">
        <f>+'Dramakan hosqer'!B27</f>
        <v>լրավճար վճարովի ծառայության գծով</v>
      </c>
      <c r="C22" s="204"/>
      <c r="D22" s="204">
        <f>+'Dramakan hosqer'!F27</f>
        <v>0</v>
      </c>
      <c r="E22" s="204">
        <f t="shared" ref="E22:E62" si="1">+D22-C22</f>
        <v>0</v>
      </c>
      <c r="F22" s="204"/>
    </row>
    <row r="23" spans="1:20">
      <c r="A23" s="25">
        <v>1.1000000000000001</v>
      </c>
      <c r="B23" s="274" t="str">
        <f>+'Dramakan hosqer'!B28</f>
        <v>պարգևատրման գծով</v>
      </c>
      <c r="C23" s="204">
        <v>5971.6</v>
      </c>
      <c r="D23" s="204">
        <f>+'Dramakan hosqer'!F28</f>
        <v>0</v>
      </c>
      <c r="E23" s="204">
        <f t="shared" si="1"/>
        <v>-5971.6</v>
      </c>
      <c r="F23" s="204"/>
    </row>
    <row r="24" spans="1:20" hidden="1">
      <c r="A24" s="25">
        <f>+'Dramakan hosqer'!A29</f>
        <v>1.3000000000000003</v>
      </c>
      <c r="B24" s="272" t="str">
        <f>+'Dramakan hosqer'!B29</f>
        <v>կամավոր ատեստավորման գծով</v>
      </c>
      <c r="C24" s="204"/>
      <c r="D24" s="204">
        <f>+'Dramakan hosqer'!F29</f>
        <v>0</v>
      </c>
      <c r="E24" s="204">
        <f t="shared" si="1"/>
        <v>0</v>
      </c>
      <c r="F24" s="204"/>
    </row>
    <row r="25" spans="1:20" s="55" customFormat="1" ht="17.25">
      <c r="A25" s="57">
        <f>+'Dramakan hosqer'!A30</f>
        <v>2</v>
      </c>
      <c r="B25" s="219" t="str">
        <f>+'Dramakan hosqer'!B30</f>
        <v>Ջեռուցման գծով</v>
      </c>
      <c r="C25" s="499">
        <v>4358.7</v>
      </c>
      <c r="D25" s="210">
        <f>+'Dramakan hosqer'!F30</f>
        <v>6594.5</v>
      </c>
      <c r="E25" s="210">
        <f t="shared" si="1"/>
        <v>2235.8000000000002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hosqer'!A31</f>
        <v>3</v>
      </c>
      <c r="B26" s="219" t="str">
        <f>+'Dramakan hosqer'!B31</f>
        <v>Էլեկտրաէներգիայի գծով</v>
      </c>
      <c r="C26" s="499">
        <v>3661.3</v>
      </c>
      <c r="D26" s="210">
        <f>+'Dramakan hosqer'!F31</f>
        <v>4002.7</v>
      </c>
      <c r="E26" s="210">
        <f t="shared" si="1"/>
        <v>341.39999999999964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hosqer'!A32</f>
        <v>4</v>
      </c>
      <c r="B27" s="219" t="str">
        <f>+'Dramakan hosqer'!B32</f>
        <v>Ջրմուղ-կոյուղու գծով</v>
      </c>
      <c r="C27" s="499">
        <v>410.2</v>
      </c>
      <c r="D27" s="210">
        <f>+'Dramakan hosqer'!F32</f>
        <v>415.8</v>
      </c>
      <c r="E27" s="210">
        <f t="shared" si="1"/>
        <v>5.6000000000000227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hosqer'!A33</f>
        <v>5</v>
      </c>
      <c r="B28" s="219" t="str">
        <f>+'Dramakan hosqer'!B33</f>
        <v>Աղբահանության գծով</v>
      </c>
      <c r="C28" s="499">
        <v>360</v>
      </c>
      <c r="D28" s="210">
        <f>+'Dramakan hosqer'!F33</f>
        <v>360</v>
      </c>
      <c r="E28" s="210">
        <f t="shared" si="1"/>
        <v>0</v>
      </c>
      <c r="F28" s="210"/>
      <c r="G28" s="113"/>
      <c r="H28" s="101"/>
      <c r="I28" s="101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hosqer'!A34</f>
        <v>6</v>
      </c>
      <c r="B29" s="219" t="str">
        <f>+'Dramakan hosqer'!B34</f>
        <v>Ախտաբանության գծով</v>
      </c>
      <c r="C29" s="210">
        <v>0</v>
      </c>
      <c r="D29" s="210">
        <f>+'Dramakan hosqer'!F34</f>
        <v>0</v>
      </c>
      <c r="E29" s="210">
        <f t="shared" si="1"/>
        <v>0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v>6</v>
      </c>
      <c r="B30" s="219" t="str">
        <f>+'Dramakan hosqer'!B35</f>
        <v>Կապի գծով, որից`</v>
      </c>
      <c r="C30" s="211">
        <f>SUM(C31:C33)</f>
        <v>194.3</v>
      </c>
      <c r="D30" s="211">
        <f>+'Dramakan hosqer'!F35</f>
        <v>212</v>
      </c>
      <c r="E30" s="211">
        <f t="shared" si="1"/>
        <v>17.699999999999989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31" customFormat="1" ht="14.25" hidden="1">
      <c r="A31" s="25">
        <f>+'Dramakan hosqer'!A36</f>
        <v>6.1</v>
      </c>
      <c r="B31" s="272" t="str">
        <f>+'Dramakan hosqer'!B36</f>
        <v>բաժանորդային վճար</v>
      </c>
      <c r="C31" s="204"/>
      <c r="D31" s="204">
        <f>+'Dramakan hosqer'!F36</f>
        <v>0</v>
      </c>
      <c r="E31" s="204">
        <f t="shared" si="1"/>
        <v>0</v>
      </c>
      <c r="F31" s="204"/>
      <c r="G31" s="114"/>
      <c r="H31" s="102"/>
      <c r="I31" s="102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hidden="1">
      <c r="A32" s="25">
        <f>+'Dramakan hosqer'!A37</f>
        <v>6.1999999999999993</v>
      </c>
      <c r="B32" s="272" t="str">
        <f>+'Dramakan hosqer'!B37</f>
        <v>րոպեավճար</v>
      </c>
      <c r="C32" s="204"/>
      <c r="D32" s="204">
        <f>+'Dramakan hosqer'!F37</f>
        <v>0</v>
      </c>
      <c r="E32" s="204">
        <f t="shared" si="1"/>
        <v>0</v>
      </c>
      <c r="F32" s="204"/>
      <c r="I32" s="116"/>
    </row>
    <row r="33" spans="1:20">
      <c r="A33" s="25">
        <v>6.1</v>
      </c>
      <c r="B33" s="272" t="str">
        <f>+'Dramakan hosqer'!B38</f>
        <v>ինտերնետ կապ</v>
      </c>
      <c r="C33" s="204">
        <v>194.3</v>
      </c>
      <c r="D33" s="204">
        <f>+'Dramakan hosqer'!F38</f>
        <v>212</v>
      </c>
      <c r="E33" s="204">
        <f t="shared" si="1"/>
        <v>17.699999999999989</v>
      </c>
      <c r="F33" s="204"/>
      <c r="I33" s="116"/>
    </row>
    <row r="34" spans="1:20" s="55" customFormat="1" ht="17.25">
      <c r="A34" s="57">
        <v>7</v>
      </c>
      <c r="B34" s="219" t="str">
        <f>+'Dramakan hosqer'!B39</f>
        <v>Բանկային ծառայության գծով</v>
      </c>
      <c r="C34" s="210">
        <v>1</v>
      </c>
      <c r="D34" s="210">
        <f>+'Dramakan hosqer'!F39</f>
        <v>5</v>
      </c>
      <c r="E34" s="210">
        <f t="shared" si="1"/>
        <v>4</v>
      </c>
      <c r="F34" s="210"/>
      <c r="G34" s="6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hosqer'!B40</f>
        <v>Տնտեսական ապրանքների գծով</v>
      </c>
      <c r="C35" s="499">
        <v>1025.5999999999999</v>
      </c>
      <c r="D35" s="210">
        <f>+'Dramakan hosqer'!F40</f>
        <v>900</v>
      </c>
      <c r="E35" s="210">
        <f t="shared" si="1"/>
        <v>-125.59999999999991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9" t="str">
        <f>+'Dramakan hosqer'!B41</f>
        <v>Գրասենյակային ապրանքների գծով</v>
      </c>
      <c r="C36" s="499">
        <v>260.3</v>
      </c>
      <c r="D36" s="210">
        <f>+'Dramakan hosqer'!F41</f>
        <v>600</v>
      </c>
      <c r="E36" s="210">
        <f t="shared" si="1"/>
        <v>339.7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10</v>
      </c>
      <c r="B37" s="219" t="str">
        <f>+'Dramakan hosqer'!B42</f>
        <v>Փոքրարժեք կամ արագամաշ առարկաների գծով</v>
      </c>
      <c r="C37" s="499">
        <v>1467.4</v>
      </c>
      <c r="D37" s="210">
        <f>+'Dramakan hosqer'!F42</f>
        <v>2220.5</v>
      </c>
      <c r="E37" s="210">
        <f t="shared" si="1"/>
        <v>753.09999999999991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hosqer'!A43</f>
        <v>11</v>
      </c>
      <c r="B38" s="219" t="str">
        <f>+'Dramakan hosqer'!B43</f>
        <v>Ուսումնական նյութերի գծով</v>
      </c>
      <c r="C38" s="499">
        <v>0</v>
      </c>
      <c r="D38" s="210">
        <f>+'Dramakan hosqer'!F43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v>11</v>
      </c>
      <c r="B39" s="219" t="str">
        <f>+'Dramakan hosqer'!B44</f>
        <v>Դեղորայքի գծով</v>
      </c>
      <c r="C39" s="499">
        <v>36.4</v>
      </c>
      <c r="D39" s="210">
        <f>+'Dramakan hosqer'!F44</f>
        <v>200</v>
      </c>
      <c r="E39" s="210">
        <f t="shared" si="1"/>
        <v>163.6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hosqer'!A45</f>
        <v>12</v>
      </c>
      <c r="B40" s="219" t="str">
        <f>+'Dramakan hosqer'!B45</f>
        <v>Բուժ.ծառայության գծով</v>
      </c>
      <c r="C40" s="499">
        <v>0</v>
      </c>
      <c r="D40" s="210">
        <f>+'Dramakan hosqer'!F45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12</v>
      </c>
      <c r="B41" s="219" t="str">
        <f>+'Dramakan hosqer'!B46</f>
        <v>Ընթացիկ վերանորոգման գծով</v>
      </c>
      <c r="C41" s="499">
        <v>2458.4</v>
      </c>
      <c r="D41" s="210">
        <f>+'Dramakan hosqer'!F46</f>
        <v>500</v>
      </c>
      <c r="E41" s="210">
        <f t="shared" si="1"/>
        <v>-1958.4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13</v>
      </c>
      <c r="B42" s="219" t="str">
        <f>+'Dramakan hosqer'!B47</f>
        <v>Ջեռուցման համակարգի սպասարկման գծով</v>
      </c>
      <c r="C42" s="210">
        <v>100.4</v>
      </c>
      <c r="D42" s="210">
        <f>+'Dramakan hosqer'!F47</f>
        <v>144.4</v>
      </c>
      <c r="E42" s="210">
        <f t="shared" si="1"/>
        <v>44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14</v>
      </c>
      <c r="B43" s="219" t="str">
        <f>+'Dramakan hosqer'!B48</f>
        <v>Կաթսայատան սպասարկման գծով</v>
      </c>
      <c r="C43" s="210"/>
      <c r="D43" s="210">
        <f>+'Dramakan hosqer'!F48</f>
        <v>200</v>
      </c>
      <c r="E43" s="210">
        <f t="shared" si="1"/>
        <v>200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15</v>
      </c>
      <c r="B44" s="219" t="str">
        <f>+'Dramakan hosqer'!B49</f>
        <v>Սպասարկման և կոմունալ համավճարների գծով</v>
      </c>
      <c r="C44" s="210"/>
      <c r="D44" s="210">
        <f>+'Dramakan hosqer'!F49</f>
        <v>22</v>
      </c>
      <c r="E44" s="210">
        <f t="shared" si="1"/>
        <v>22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v>16</v>
      </c>
      <c r="B45" s="219" t="str">
        <f>+'Dramakan hosqer'!B50</f>
        <v>Գնումների համակարգողի ծառայության գծով</v>
      </c>
      <c r="C45" s="210">
        <v>192</v>
      </c>
      <c r="D45" s="210">
        <f>+'Dramakan hosqer'!F50</f>
        <v>240</v>
      </c>
      <c r="E45" s="210">
        <f t="shared" si="1"/>
        <v>48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1" customHeight="1">
      <c r="A46" s="57">
        <v>17</v>
      </c>
      <c r="B46" s="219" t="str">
        <f>+'Dramakan hosqer'!B51</f>
        <v>Համակարգիչների տեխնիկական սպասարկման գծով</v>
      </c>
      <c r="C46" s="210">
        <v>42.5</v>
      </c>
      <c r="D46" s="210">
        <f>+'Dramakan hosqer'!F51</f>
        <v>70</v>
      </c>
      <c r="E46" s="210">
        <f t="shared" si="1"/>
        <v>27.5</v>
      </c>
      <c r="F46" s="210"/>
      <c r="G46" s="6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0.25" customHeight="1">
      <c r="A47" s="57">
        <v>18</v>
      </c>
      <c r="B47" s="219" t="str">
        <f>+'Dramakan hosqer'!B52</f>
        <v>Համակարգչային ծրագրի և կայքի սպասարկման գծով</v>
      </c>
      <c r="C47" s="210">
        <v>95</v>
      </c>
      <c r="D47" s="210">
        <f>+'Dramakan hosqer'!F52</f>
        <v>105</v>
      </c>
      <c r="E47" s="210">
        <f t="shared" si="1"/>
        <v>10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>
      <c r="A48" s="57">
        <v>19</v>
      </c>
      <c r="B48" s="219" t="str">
        <f>+'Dramakan hosqer'!B53</f>
        <v>էլ․ստորագրության գծով</v>
      </c>
      <c r="C48" s="210">
        <v>3</v>
      </c>
      <c r="D48" s="210">
        <f>+'Dramakan hosqer'!F53</f>
        <v>3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hosqer'!A54</f>
        <v>20</v>
      </c>
      <c r="B49" s="219" t="str">
        <f>+'Dramakan hosqer'!B54</f>
        <v>Հայտարարության գծով</v>
      </c>
      <c r="C49" s="210"/>
      <c r="D49" s="210">
        <f>+'Dramakan hosqer'!F54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hosqer'!A55</f>
        <v>21</v>
      </c>
      <c r="B50" s="219" t="str">
        <f>+'Dramakan hosqer'!B55</f>
        <v>Բաժանորդագրության գծով</v>
      </c>
      <c r="C50" s="210"/>
      <c r="D50" s="210">
        <f>+'Dramakan hosqer'!F55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hosqer'!A56</f>
        <v>22</v>
      </c>
      <c r="B51" s="219" t="str">
        <f>+'Dramakan hosqer'!B56</f>
        <v>Վերապատրաստման գծով</v>
      </c>
      <c r="C51" s="210"/>
      <c r="D51" s="210">
        <f>+'Dramakan hosqer'!F56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v>20</v>
      </c>
      <c r="B52" s="219" t="str">
        <f>+'Dramakan hosqer'!B57</f>
        <v>Միջոցառումների գծով</v>
      </c>
      <c r="C52" s="210">
        <v>429.1</v>
      </c>
      <c r="D52" s="210">
        <f>+'Dramakan hosqer'!F57</f>
        <v>3500</v>
      </c>
      <c r="E52" s="210">
        <f t="shared" si="1"/>
        <v>3070.9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21</v>
      </c>
      <c r="B53" s="219" t="str">
        <f>+'Dramakan hosqer'!B58</f>
        <v>Տպագրական ծառայությունների գծով</v>
      </c>
      <c r="C53" s="210"/>
      <c r="D53" s="210">
        <f>+'Dramakan hosqer'!F58</f>
        <v>100</v>
      </c>
      <c r="E53" s="210">
        <f t="shared" si="1"/>
        <v>100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v>22</v>
      </c>
      <c r="B54" s="240" t="str">
        <f>+'Dramakan hosqer'!B59</f>
        <v>Գործուղման գծով</v>
      </c>
      <c r="C54" s="210">
        <v>2033.2</v>
      </c>
      <c r="D54" s="210">
        <f>+'Dramakan hosqer'!F59</f>
        <v>4000</v>
      </c>
      <c r="E54" s="210">
        <f t="shared" si="1"/>
        <v>1966.8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23</v>
      </c>
      <c r="B55" s="240" t="str">
        <f>+'Dramakan hosqer'!B60</f>
        <v>Իրավաբանական ծառայության գծով</v>
      </c>
      <c r="C55" s="210">
        <v>50</v>
      </c>
      <c r="D55" s="210">
        <f>+'Dramakan hosqer'!F60</f>
        <v>100</v>
      </c>
      <c r="E55" s="210">
        <f t="shared" si="1"/>
        <v>50</v>
      </c>
      <c r="F55" s="210"/>
      <c r="G55" s="264" t="s">
        <v>190</v>
      </c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24</v>
      </c>
      <c r="B56" s="240" t="str">
        <f>+'Dramakan hosqer'!B61</f>
        <v>Կադաստրային ծառայության գծով</v>
      </c>
      <c r="C56" s="210">
        <v>220</v>
      </c>
      <c r="D56" s="210">
        <f>+'Dramakan hosqer'!F61</f>
        <v>300</v>
      </c>
      <c r="E56" s="210">
        <f t="shared" ref="E56:E58" si="2">+D56-C56</f>
        <v>80</v>
      </c>
      <c r="F56" s="210"/>
      <c r="G56" s="266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25</v>
      </c>
      <c r="B57" s="240" t="str">
        <f>+'Dramakan hosqer'!B62</f>
        <v>Դուրսգրվող գույքի վերագնահատման գծով</v>
      </c>
      <c r="C57" s="210"/>
      <c r="D57" s="210">
        <f>+'Dramakan hosqer'!F62</f>
        <v>250</v>
      </c>
      <c r="E57" s="210">
        <f t="shared" si="2"/>
        <v>250</v>
      </c>
      <c r="F57" s="210"/>
      <c r="G57" s="266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v>26</v>
      </c>
      <c r="B58" s="240" t="str">
        <f>+'Dramakan hosqer'!B63</f>
        <v>Մարզչամանկավարժական ծառայություններ</v>
      </c>
      <c r="C58" s="210"/>
      <c r="D58" s="210">
        <f>+'Dramakan hosqer'!F63</f>
        <v>700</v>
      </c>
      <c r="E58" s="210">
        <f t="shared" si="2"/>
        <v>700</v>
      </c>
      <c r="F58" s="210"/>
      <c r="G58" s="266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v>27</v>
      </c>
      <c r="B59" s="240" t="str">
        <f>+'Dramakan hosqer'!B64</f>
        <v>Տրանսպորտային ծառայության գծով</v>
      </c>
      <c r="C59" s="210">
        <v>1027.8</v>
      </c>
      <c r="D59" s="210">
        <f>+'Dramakan hosqer'!F64</f>
        <v>900</v>
      </c>
      <c r="E59" s="210">
        <f t="shared" ref="E59" si="3">+D59-C59</f>
        <v>-127.79999999999995</v>
      </c>
      <c r="F59" s="210"/>
      <c r="G59" s="266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v>28</v>
      </c>
      <c r="B60" s="240" t="str">
        <f>+'Dramakan hosqer'!B65</f>
        <v>Գույքի վերանորոգման գծով</v>
      </c>
      <c r="C60" s="210">
        <v>885</v>
      </c>
      <c r="D60" s="210">
        <f>+'Dramakan hosqer'!F65</f>
        <v>0</v>
      </c>
      <c r="E60" s="210">
        <f t="shared" ref="E60" si="4">+D60-C60</f>
        <v>-885</v>
      </c>
      <c r="F60" s="210"/>
      <c r="G60" s="266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f>+'Dramakan hosqer'!A66</f>
        <v>35</v>
      </c>
      <c r="B61" s="219" t="str">
        <f>+'Dramakan hosqer'!B66</f>
        <v>Հարկային պարտավորությունների գծով, այդ թվում՝</v>
      </c>
      <c r="C61" s="210"/>
      <c r="D61" s="211">
        <f>SUM(D62:D63)</f>
        <v>0</v>
      </c>
      <c r="E61" s="210">
        <f t="shared" si="1"/>
        <v>0</v>
      </c>
      <c r="F61" s="210"/>
      <c r="G61" s="266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135" customFormat="1" hidden="1">
      <c r="A62" s="13">
        <f>+'Dramakan hosqer'!A67</f>
        <v>35.1</v>
      </c>
      <c r="B62" s="280" t="str">
        <f>+'Dramakan hosqer'!B67</f>
        <v>ԱԱՀ-ի գծով</v>
      </c>
      <c r="C62" s="204"/>
      <c r="D62" s="204">
        <f>+'Dramakan hosqer'!F67</f>
        <v>0</v>
      </c>
      <c r="E62" s="204">
        <f t="shared" si="1"/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135" customFormat="1" hidden="1">
      <c r="A63" s="13">
        <f>+'Dramakan hosqer'!A68</f>
        <v>35.200000000000003</v>
      </c>
      <c r="B63" s="280" t="str">
        <f>+'Dramakan hosqer'!B68</f>
        <v xml:space="preserve">չփոխհատուցվող հարկերի գծով </v>
      </c>
      <c r="C63" s="204"/>
      <c r="D63" s="204">
        <f>+'Dramakan hosqer'!F68</f>
        <v>0</v>
      </c>
      <c r="E63" s="204">
        <f t="shared" ref="E63" si="5">+D63-C63</f>
        <v>0</v>
      </c>
      <c r="F63" s="204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55" customFormat="1" ht="17.25">
      <c r="A64" s="404">
        <v>29</v>
      </c>
      <c r="B64" s="405" t="str">
        <f>+'Dramakan hosqer'!B69</f>
        <v>Կրեդիտորական պարտքի մարման գծով</v>
      </c>
      <c r="C64" s="500">
        <v>3069</v>
      </c>
      <c r="D64" s="406">
        <f>+'Dramakan hosqer'!F69</f>
        <v>2416.1</v>
      </c>
      <c r="E64" s="406">
        <f t="shared" ref="E64:E65" si="6">+D64-C64</f>
        <v>-652.90000000000009</v>
      </c>
      <c r="F64" s="210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04">
        <v>30</v>
      </c>
      <c r="B65" s="405" t="str">
        <f>+'Dramakan hosqer'!B70</f>
        <v>Այլ արտահոսքերի գծով</v>
      </c>
      <c r="C65" s="499">
        <f>1480+55</f>
        <v>1535</v>
      </c>
      <c r="D65" s="406">
        <f>+'Dramakan hosqer'!F70</f>
        <v>0</v>
      </c>
      <c r="E65" s="406">
        <f t="shared" si="6"/>
        <v>-1535</v>
      </c>
      <c r="F65" s="210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138" t="s">
        <v>53</v>
      </c>
      <c r="B66" s="12" t="s">
        <v>56</v>
      </c>
      <c r="C66" s="213">
        <f>+C67+C75</f>
        <v>6648.8</v>
      </c>
      <c r="D66" s="213">
        <f>+D67+D75</f>
        <v>2500</v>
      </c>
      <c r="E66" s="213">
        <f t="shared" ref="E66" si="7">D66-C66</f>
        <v>-4148.8</v>
      </c>
      <c r="F66" s="203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407">
        <f>+'Dramakan hosqer'!A72</f>
        <v>1</v>
      </c>
      <c r="B67" s="12" t="str">
        <f>+'Dramakan hosqer'!B72</f>
        <v>Հիմնական միջոցների ձեռքբերում, այդ թվում՝</v>
      </c>
      <c r="C67" s="213">
        <f>SUM(C68:C74)</f>
        <v>6648.8</v>
      </c>
      <c r="D67" s="213">
        <f>SUM(D68:D74)</f>
        <v>2500</v>
      </c>
      <c r="E67" s="213">
        <f>+D67-C67</f>
        <v>-4148.8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hosqer'!A73</f>
        <v>1.1000000000000001</v>
      </c>
      <c r="B68" s="214" t="str">
        <f>+'Dramakan hosqer'!B73</f>
        <v>գրասենյակային և տնտեսական գույք</v>
      </c>
      <c r="C68" s="499">
        <v>1395</v>
      </c>
      <c r="D68" s="211">
        <f>+'Dramakan hosqer'!F73</f>
        <v>1500</v>
      </c>
      <c r="E68" s="211">
        <f t="shared" ref="E68:E78" si="8">+D68-C68</f>
        <v>105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f>+'Dramakan hosqer'!A74</f>
        <v>1.2000000000000002</v>
      </c>
      <c r="B69" s="214" t="str">
        <f>+'Dramakan hosqer'!B74</f>
        <v>համակարգչային սարքավորումներ / տեխնիկա</v>
      </c>
      <c r="C69" s="499">
        <v>0</v>
      </c>
      <c r="D69" s="211">
        <f>+'Dramakan hosqer'!F74</f>
        <v>1000</v>
      </c>
      <c r="E69" s="211">
        <f t="shared" si="8"/>
        <v>1000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hosqer'!A75</f>
        <v>1.3000000000000003</v>
      </c>
      <c r="B70" s="214" t="str">
        <f>+'Dramakan hosqer'!B75</f>
        <v>մեքենաներ և սարքավորումներ</v>
      </c>
      <c r="C70" s="499">
        <v>478.8</v>
      </c>
      <c r="D70" s="211">
        <f>+'Dramakan hosqer'!F75</f>
        <v>0</v>
      </c>
      <c r="E70" s="211">
        <f t="shared" si="8"/>
        <v>-478.8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hosqer'!A76</f>
        <v>1.4000000000000004</v>
      </c>
      <c r="B71" s="214" t="str">
        <f>+'Dramakan hosqer'!B76</f>
        <v>երաժշտական գործիքներ</v>
      </c>
      <c r="C71" s="499"/>
      <c r="D71" s="211">
        <f>+'Dramakan hosqer'!F76</f>
        <v>0</v>
      </c>
      <c r="E71" s="211">
        <f t="shared" si="8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>
      <c r="A72" s="62">
        <f>+'Dramakan hosqer'!A77</f>
        <v>1.4</v>
      </c>
      <c r="B72" s="214" t="str">
        <f>+'Dramakan hosqer'!B77</f>
        <v>սպորտային գույք</v>
      </c>
      <c r="C72" s="499">
        <v>1378</v>
      </c>
      <c r="D72" s="211">
        <f>+'Dramakan hosqer'!F77</f>
        <v>0</v>
      </c>
      <c r="E72" s="211">
        <f t="shared" si="8"/>
        <v>-1378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>
      <c r="A73" s="62">
        <f>+'Dramakan hosqer'!A78</f>
        <v>1.5</v>
      </c>
      <c r="B73" s="215" t="s">
        <v>286</v>
      </c>
      <c r="C73" s="499">
        <v>3397</v>
      </c>
      <c r="D73" s="210">
        <f>+'Dramakan hosqer'!F78</f>
        <v>0</v>
      </c>
      <c r="E73" s="210">
        <f t="shared" si="8"/>
        <v>-3397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hosqer'!A79</f>
        <v>1.6</v>
      </c>
      <c r="B74" s="215">
        <f>+'Dramakan hosqer'!B79</f>
        <v>0</v>
      </c>
      <c r="C74" s="210"/>
      <c r="D74" s="210">
        <f>+'Dramakan hosqer'!F79</f>
        <v>0</v>
      </c>
      <c r="E74" s="210">
        <f t="shared" si="8"/>
        <v>0</v>
      </c>
      <c r="F74" s="210"/>
      <c r="G74" s="54" t="s">
        <v>243</v>
      </c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409" customFormat="1" ht="34.5" hidden="1">
      <c r="A75" s="407">
        <f>+'Dramakan hosqer'!A80</f>
        <v>2</v>
      </c>
      <c r="B75" s="12" t="str">
        <f>+'Dramakan hosqer'!B80</f>
        <v>Հիմնական միջոցների հիմնական վերանորոգում, 
այդ թվում՝</v>
      </c>
      <c r="C75" s="213">
        <f>SUM(C76:C78)</f>
        <v>0</v>
      </c>
      <c r="D75" s="213">
        <f>SUM(D76:D78)</f>
        <v>0</v>
      </c>
      <c r="E75" s="203">
        <f t="shared" si="8"/>
        <v>0</v>
      </c>
      <c r="F75" s="203"/>
      <c r="G75" s="408"/>
      <c r="H75" s="90"/>
      <c r="I75" s="90"/>
      <c r="J75" s="90"/>
      <c r="K75" s="90"/>
      <c r="L75" s="90"/>
      <c r="M75" s="90"/>
      <c r="N75" s="88"/>
      <c r="O75" s="88"/>
      <c r="P75" s="88"/>
      <c r="Q75" s="88"/>
      <c r="R75" s="88"/>
      <c r="S75" s="88"/>
      <c r="T75" s="88"/>
    </row>
    <row r="76" spans="1:20" s="83" customFormat="1" ht="17.25" hidden="1">
      <c r="A76" s="62">
        <f>+'Dramakan hosqer'!A81</f>
        <v>2.1</v>
      </c>
      <c r="B76" s="214" t="str">
        <f>+'Dramakan hosqer'!B81</f>
        <v>ամրացված գույքի (շենք)</v>
      </c>
      <c r="C76" s="210"/>
      <c r="D76" s="211">
        <f>+'Dramakan hosqer'!F81</f>
        <v>0</v>
      </c>
      <c r="E76" s="211">
        <f t="shared" si="8"/>
        <v>0</v>
      </c>
      <c r="F76" s="210"/>
      <c r="G76" s="143"/>
      <c r="H76" s="94"/>
      <c r="I76" s="89"/>
      <c r="J76" s="89"/>
      <c r="K76" s="89"/>
      <c r="L76" s="89"/>
      <c r="M76" s="89"/>
      <c r="N76" s="89"/>
      <c r="O76" s="82"/>
      <c r="P76" s="82"/>
      <c r="Q76" s="82"/>
    </row>
    <row r="77" spans="1:20" s="55" customFormat="1" ht="17.25" hidden="1">
      <c r="A77" s="62">
        <f>+'Dramakan hosqer'!A82</f>
        <v>2.2000000000000002</v>
      </c>
      <c r="B77" s="214" t="str">
        <f>+'Dramakan hosqer'!B82</f>
        <v>հիմնական միջոցի</v>
      </c>
      <c r="C77" s="210"/>
      <c r="D77" s="211">
        <f>+'Dramakan hosqer'!F82</f>
        <v>0</v>
      </c>
      <c r="E77" s="211">
        <f t="shared" si="8"/>
        <v>0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hosqer'!A83</f>
        <v>2.3000000000000003</v>
      </c>
      <c r="B78" s="214" t="str">
        <f>+'Dramakan hosqer'!B83</f>
        <v>նախագծանախահաշվային փաստաթղթերի գծով</v>
      </c>
      <c r="C78" s="210"/>
      <c r="D78" s="211">
        <f>+'Dramakan hosqer'!F83</f>
        <v>0</v>
      </c>
      <c r="E78" s="211">
        <f t="shared" si="8"/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34.5" hidden="1">
      <c r="A79" s="138" t="s">
        <v>54</v>
      </c>
      <c r="B79" s="12" t="s">
        <v>124</v>
      </c>
      <c r="C79" s="213">
        <f>SUM(C80:C83)</f>
        <v>0</v>
      </c>
      <c r="D79" s="213">
        <f>SUM(D80:D83)</f>
        <v>1127.5</v>
      </c>
      <c r="E79" s="213">
        <f t="shared" ref="E79:E84" si="9">D79-C79</f>
        <v>1127.5</v>
      </c>
      <c r="F79" s="203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hosqer'!A85</f>
        <v>1</v>
      </c>
      <c r="B80" s="246" t="str">
        <f>+'Dramakan hosqer'!B85</f>
        <v>Աշխատավարձի գծով</v>
      </c>
      <c r="C80" s="210"/>
      <c r="D80" s="210">
        <f>+'Dramakan hosqer'!F85</f>
        <v>1127.5</v>
      </c>
      <c r="E80" s="210">
        <f>D80-C80</f>
        <v>1127.5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hosqer'!A86</f>
        <v>0</v>
      </c>
      <c r="B81" s="246">
        <f>+'Dramakan hosqer'!B86</f>
        <v>0</v>
      </c>
      <c r="C81" s="210"/>
      <c r="D81" s="210">
        <f>+'Dramakan hosqer'!F86</f>
        <v>0</v>
      </c>
      <c r="E81" s="210">
        <f t="shared" ref="E81:E83" si="10">D81-C81</f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hosqer'!A87</f>
        <v>0</v>
      </c>
      <c r="B82" s="246">
        <f>+'Dramakan hosqer'!B87</f>
        <v>0</v>
      </c>
      <c r="C82" s="210"/>
      <c r="D82" s="210">
        <f>+'Dramakan hosqer'!F87</f>
        <v>0</v>
      </c>
      <c r="E82" s="210">
        <f t="shared" si="10"/>
        <v>0</v>
      </c>
      <c r="F82" s="210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265" customFormat="1" ht="17.25" hidden="1">
      <c r="A83" s="62">
        <f>+'Dramakan hosqer'!A88</f>
        <v>0</v>
      </c>
      <c r="B83" s="240">
        <f>+'Dramakan hosqer'!B88</f>
        <v>0</v>
      </c>
      <c r="C83" s="210"/>
      <c r="D83" s="210">
        <f>+'Dramakan hosqer'!F88</f>
        <v>0</v>
      </c>
      <c r="E83" s="210">
        <f t="shared" si="10"/>
        <v>0</v>
      </c>
      <c r="F83" s="210"/>
      <c r="G83" s="91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34" customFormat="1" ht="34.5">
      <c r="A84" s="11" t="s">
        <v>35</v>
      </c>
      <c r="B84" s="12" t="s">
        <v>36</v>
      </c>
      <c r="C84" s="213">
        <f>C6+C7-C19</f>
        <v>14249.100000000035</v>
      </c>
      <c r="D84" s="213">
        <f>D6+D7-D19</f>
        <v>8205.4000000000524</v>
      </c>
      <c r="E84" s="213">
        <f t="shared" si="9"/>
        <v>-6043.6999999999825</v>
      </c>
      <c r="F84" s="203"/>
      <c r="G84" s="115"/>
      <c r="H84" s="103"/>
      <c r="I84" s="103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s="20" customFormat="1" ht="17.25">
      <c r="A85" s="18"/>
      <c r="B85" s="281"/>
      <c r="C85" s="18"/>
      <c r="D85" s="18"/>
      <c r="E85" s="18"/>
      <c r="F85" s="18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20" customFormat="1" ht="17.25">
      <c r="B86" s="16" t="s">
        <v>2</v>
      </c>
      <c r="C86" s="18"/>
      <c r="D86" s="525" t="str">
        <f>+'Ekamut-caxs'!D74</f>
        <v>Դ․Ֆահրադյան</v>
      </c>
      <c r="E86" s="522"/>
      <c r="F86" s="103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ht="17.25">
      <c r="A87" s="20"/>
      <c r="B87" s="245" t="s">
        <v>4</v>
      </c>
      <c r="C87" s="20"/>
      <c r="D87" s="524" t="s">
        <v>90</v>
      </c>
      <c r="E87" s="524"/>
      <c r="F87" s="241"/>
    </row>
    <row r="88" spans="1:20" s="17" customFormat="1" ht="17.25">
      <c r="A88" s="18"/>
      <c r="B88" s="282" t="s">
        <v>6</v>
      </c>
      <c r="C88" s="18"/>
      <c r="D88" s="522" t="str">
        <f>+'Ekamut-caxs'!D76</f>
        <v>Գ․Մնացականյան</v>
      </c>
      <c r="E88" s="522"/>
      <c r="F88" s="103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1"/>
      <c r="C89" s="18"/>
      <c r="D89" s="524" t="s">
        <v>90</v>
      </c>
      <c r="E89" s="524"/>
      <c r="F89" s="24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83" t="s">
        <v>1</v>
      </c>
      <c r="C90" s="18"/>
      <c r="D90" s="18"/>
      <c r="E90" s="18"/>
      <c r="F90" s="18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3" workbookViewId="0">
      <selection activeCell="D56" sqref="D5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6" t="s">
        <v>65</v>
      </c>
      <c r="B1" s="526"/>
      <c r="C1" s="526"/>
      <c r="D1" s="526"/>
      <c r="E1" s="52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7" t="str">
        <f>+'Ekamut-caxs'!A7:D7</f>
        <v>«ԵՐԵՎԱՆԻ ՇԵՆԳԱՎԻԹ ՀԱՄԱԼԻՐ ՄԱՐԶԱՁԵՎԵՐԻ ՄԱՆԿԱՊԱՏԱՆԵԿԱՆ ՄԱՐԶԱԴՊՐՈՑ» ՀՈԱԿ-ի</v>
      </c>
      <c r="B2" s="528"/>
      <c r="C2" s="528"/>
      <c r="D2" s="528"/>
      <c r="E2" s="52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9" t="s">
        <v>127</v>
      </c>
      <c r="B3" s="529"/>
      <c r="C3" s="529"/>
      <c r="D3" s="529"/>
      <c r="E3" s="52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0" t="s">
        <v>205</v>
      </c>
      <c r="B4" s="530"/>
      <c r="C4" s="530"/>
      <c r="D4" s="530"/>
      <c r="E4" s="53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1" t="s">
        <v>132</v>
      </c>
      <c r="B7" s="532"/>
      <c r="C7" s="53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53.9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175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164</v>
      </c>
      <c r="D15" s="29"/>
      <c r="E15" s="29"/>
    </row>
    <row r="16" spans="1:22" ht="22.5" customHeight="1">
      <c r="A16" s="166">
        <v>1.8</v>
      </c>
      <c r="B16" s="168"/>
      <c r="C16" s="170" t="s">
        <v>163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>
        <v>53.9</v>
      </c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15.3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6" t="s">
        <v>273</v>
      </c>
      <c r="C31" s="166" t="s">
        <v>155</v>
      </c>
      <c r="D31" s="29">
        <v>9</v>
      </c>
      <c r="E31" s="29"/>
    </row>
    <row r="32" spans="1:22" ht="21" customHeight="1">
      <c r="A32" s="166">
        <v>2.2000000000000002</v>
      </c>
      <c r="B32" s="166" t="s">
        <v>274</v>
      </c>
      <c r="C32" s="166" t="s">
        <v>155</v>
      </c>
      <c r="D32" s="29">
        <v>0</v>
      </c>
      <c r="E32" s="29"/>
    </row>
    <row r="33" spans="1:22" ht="26.25" customHeight="1">
      <c r="A33" s="166">
        <v>2.2999999999999998</v>
      </c>
      <c r="B33" s="168" t="s">
        <v>275</v>
      </c>
      <c r="C33" s="166" t="s">
        <v>155</v>
      </c>
      <c r="D33" s="29">
        <v>6.3</v>
      </c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69.2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1" t="s">
        <v>156</v>
      </c>
      <c r="B35" s="532"/>
      <c r="C35" s="53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268.3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1634.3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3.8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>
        <v>0</v>
      </c>
      <c r="E39" s="29"/>
    </row>
    <row r="40" spans="1:22" ht="20.25" customHeight="1">
      <c r="A40" s="166">
        <v>1.6</v>
      </c>
      <c r="B40" s="167" t="s">
        <v>175</v>
      </c>
      <c r="C40" s="166" t="s">
        <v>143</v>
      </c>
      <c r="D40" s="29">
        <v>17.600000000000001</v>
      </c>
      <c r="E40" s="29"/>
    </row>
    <row r="41" spans="1:22" ht="33.75" customHeight="1">
      <c r="A41" s="166">
        <v>1.7</v>
      </c>
      <c r="B41" s="168"/>
      <c r="C41" s="166" t="s">
        <v>164</v>
      </c>
      <c r="D41" s="29"/>
      <c r="E41" s="29"/>
    </row>
    <row r="42" spans="1:22" ht="23.25" customHeight="1">
      <c r="A42" s="166">
        <v>1.8</v>
      </c>
      <c r="B42" s="168"/>
      <c r="C42" s="493" t="s">
        <v>276</v>
      </c>
      <c r="D42" s="29">
        <v>1.2</v>
      </c>
      <c r="E42" s="29"/>
    </row>
    <row r="43" spans="1:22" ht="23.25" customHeight="1">
      <c r="A43" s="166">
        <v>1.9</v>
      </c>
      <c r="B43" s="168"/>
      <c r="C43" s="170" t="s">
        <v>277</v>
      </c>
      <c r="D43" s="29"/>
      <c r="E43" s="29"/>
    </row>
    <row r="44" spans="1:22" ht="23.25" customHeight="1">
      <c r="A44" s="171">
        <v>2</v>
      </c>
      <c r="B44" s="168"/>
      <c r="C44" s="170" t="s">
        <v>278</v>
      </c>
      <c r="D44" s="29">
        <v>28.4</v>
      </c>
      <c r="E44" s="29"/>
    </row>
    <row r="45" spans="1:22" ht="23.25" customHeight="1">
      <c r="A45" s="166">
        <v>2.1</v>
      </c>
      <c r="B45" s="168"/>
      <c r="C45" s="166" t="s">
        <v>279</v>
      </c>
      <c r="D45" s="29">
        <v>20.5</v>
      </c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>
        <v>11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>
        <v>276</v>
      </c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>
        <v>152</v>
      </c>
      <c r="E51" s="29"/>
    </row>
    <row r="52" spans="1:22" ht="24" customHeight="1">
      <c r="A52" s="166">
        <v>2.8</v>
      </c>
      <c r="B52" s="168"/>
      <c r="C52" s="170" t="s">
        <v>151</v>
      </c>
      <c r="D52" s="29">
        <v>3</v>
      </c>
      <c r="E52" s="29"/>
    </row>
    <row r="53" spans="1:22" ht="33" customHeight="1">
      <c r="A53" s="166"/>
      <c r="B53" s="163" t="s">
        <v>157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162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154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155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2416.1</v>
      </c>
      <c r="E58" s="183"/>
      <c r="F58" s="258">
        <f>+D58-D54</f>
        <v>2416.1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158</v>
      </c>
    </row>
    <row r="61" spans="1:22" ht="52.15" customHeight="1">
      <c r="A61" s="185">
        <v>1</v>
      </c>
      <c r="B61" s="186" t="s">
        <v>252</v>
      </c>
      <c r="C61" s="182">
        <f>+'Dramakan hosqer'!F12</f>
        <v>14249.100000000035</v>
      </c>
      <c r="D61" s="534" t="s">
        <v>159</v>
      </c>
      <c r="E61" s="53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6" t="str">
        <f>+'Ekamut-caxs'!D74</f>
        <v>Դ․Ֆահրադյան</v>
      </c>
      <c r="E63" s="53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3" t="s">
        <v>90</v>
      </c>
      <c r="E64" s="53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6" t="str">
        <f>+'Ekamut-caxs'!D76</f>
        <v>Գ․Մնացականյան</v>
      </c>
      <c r="E65" s="53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3" t="s">
        <v>90</v>
      </c>
      <c r="E66" s="53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0" zoomScaleSheetLayoutView="100" workbookViewId="0">
      <selection activeCell="D56" sqref="D5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20" customFormat="1" ht="20.25">
      <c r="A2" s="508" t="str">
        <f>+'Ekamut-caxs'!A7:D7</f>
        <v>«ԵՐԵՎԱՆԻ ՇԵՆԳԱՎԻԹ ՀԱՄԱԼԻՐ ՄԱՐԶԱՁԵՎԵՐԻ ՄԱՆԿԱՊԱՏԱՆԵԿԱՆ ՄԱՐԶԱԴՊՐՈՑ»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19"/>
      <c r="O2" s="19"/>
    </row>
    <row r="3" spans="1:15" ht="17.25">
      <c r="A3" s="529" t="s">
        <v>272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</row>
    <row r="4" spans="1:15" ht="21" customHeight="1" thickBot="1">
      <c r="M4" s="125" t="s">
        <v>0</v>
      </c>
    </row>
    <row r="5" spans="1:15" ht="21" customHeight="1">
      <c r="A5" s="544" t="s">
        <v>198</v>
      </c>
      <c r="B5" s="544" t="s">
        <v>66</v>
      </c>
      <c r="C5" s="545" t="s">
        <v>186</v>
      </c>
      <c r="D5" s="545"/>
      <c r="E5" s="545"/>
      <c r="F5" s="545"/>
      <c r="G5" s="545"/>
      <c r="H5" s="545"/>
      <c r="I5" s="545"/>
      <c r="J5" s="545"/>
      <c r="K5" s="545"/>
      <c r="L5" s="545"/>
      <c r="M5" s="546" t="s">
        <v>126</v>
      </c>
    </row>
    <row r="6" spans="1:15" ht="146.25" customHeight="1">
      <c r="A6" s="544"/>
      <c r="B6" s="544"/>
      <c r="C6" s="236" t="s">
        <v>177</v>
      </c>
      <c r="D6" s="236" t="s">
        <v>187</v>
      </c>
      <c r="E6" s="236" t="s">
        <v>188</v>
      </c>
      <c r="F6" s="236" t="s">
        <v>125</v>
      </c>
      <c r="G6" s="236" t="s">
        <v>169</v>
      </c>
      <c r="H6" s="236" t="s">
        <v>168</v>
      </c>
      <c r="I6" s="236" t="s">
        <v>261</v>
      </c>
      <c r="J6" s="236" t="s">
        <v>213</v>
      </c>
      <c r="K6" s="236" t="str">
        <f>+'Ekamut-caxs'!B29</f>
        <v>լրավճար վճարովի ծառայության գծով</v>
      </c>
      <c r="L6" s="236" t="s">
        <v>204</v>
      </c>
      <c r="M6" s="547"/>
    </row>
    <row r="7" spans="1:15" ht="31.5" customHeight="1">
      <c r="A7" s="236">
        <v>1</v>
      </c>
      <c r="B7" s="252" t="s">
        <v>172</v>
      </c>
      <c r="C7" s="436">
        <v>144666.20000000001</v>
      </c>
      <c r="D7" s="436">
        <f>108.6*4*4</f>
        <v>1737.6</v>
      </c>
      <c r="E7" s="436">
        <f>340.9/5*4</f>
        <v>272.71999999999997</v>
      </c>
      <c r="F7" s="436">
        <f>778.8/12*11</f>
        <v>713.89999999999986</v>
      </c>
      <c r="G7" s="436"/>
      <c r="H7" s="436">
        <v>500</v>
      </c>
      <c r="I7" s="436">
        <f>96*11</f>
        <v>1056</v>
      </c>
      <c r="J7" s="436"/>
      <c r="K7" s="436"/>
      <c r="L7" s="436"/>
      <c r="M7" s="250">
        <f>ROUND(SUM(C7:L7),1)</f>
        <v>148946.4</v>
      </c>
    </row>
    <row r="8" spans="1:15" ht="43.5" customHeight="1">
      <c r="A8" s="236">
        <v>2</v>
      </c>
      <c r="B8" s="295" t="s">
        <v>87</v>
      </c>
      <c r="C8" s="436">
        <v>33</v>
      </c>
      <c r="D8" s="233" t="s">
        <v>165</v>
      </c>
      <c r="E8" s="233" t="s">
        <v>165</v>
      </c>
      <c r="F8" s="233" t="s">
        <v>165</v>
      </c>
      <c r="G8" s="233" t="s">
        <v>165</v>
      </c>
      <c r="H8" s="233" t="s">
        <v>165</v>
      </c>
      <c r="I8" s="233" t="s">
        <v>165</v>
      </c>
      <c r="J8" s="233" t="s">
        <v>165</v>
      </c>
      <c r="K8" s="233"/>
      <c r="L8" s="233" t="s">
        <v>165</v>
      </c>
      <c r="M8" s="250">
        <f>ROUND(SUM(C8:L8),1)</f>
        <v>33</v>
      </c>
    </row>
    <row r="9" spans="1:15" s="144" customFormat="1" ht="34.5" customHeight="1" thickBot="1">
      <c r="A9" s="253"/>
      <c r="B9" s="180" t="s">
        <v>67</v>
      </c>
      <c r="C9" s="233" t="s">
        <v>165</v>
      </c>
      <c r="D9" s="233" t="s">
        <v>165</v>
      </c>
      <c r="E9" s="233" t="s">
        <v>165</v>
      </c>
      <c r="F9" s="233" t="s">
        <v>165</v>
      </c>
      <c r="G9" s="233" t="s">
        <v>165</v>
      </c>
      <c r="H9" s="233" t="s">
        <v>165</v>
      </c>
      <c r="I9" s="233" t="s">
        <v>165</v>
      </c>
      <c r="J9" s="233" t="s">
        <v>165</v>
      </c>
      <c r="K9" s="233"/>
      <c r="L9" s="233" t="s">
        <v>165</v>
      </c>
      <c r="M9" s="251">
        <f>ROUND(SUM(M7:M8),1)</f>
        <v>148979.4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39" t="s">
        <v>259</v>
      </c>
      <c r="C11" s="539"/>
      <c r="D11" s="443">
        <v>11300</v>
      </c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49"/>
      <c r="C12" s="550"/>
      <c r="D12" s="550"/>
      <c r="E12" s="550"/>
      <c r="F12" s="550"/>
      <c r="G12" s="550"/>
      <c r="H12" s="550"/>
      <c r="I12" s="550"/>
      <c r="J12" s="439"/>
      <c r="K12" s="439"/>
      <c r="L12" s="438"/>
      <c r="M12" s="441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8"/>
      <c r="K13" s="548"/>
      <c r="L13" s="548"/>
      <c r="M13" s="223"/>
    </row>
    <row r="14" spans="1:15" s="144" customFormat="1" ht="69" customHeight="1">
      <c r="B14" s="537" t="s">
        <v>171</v>
      </c>
      <c r="C14" s="538"/>
      <c r="E14" s="537" t="s">
        <v>170</v>
      </c>
      <c r="F14" s="538"/>
      <c r="G14" s="247"/>
      <c r="H14" s="540"/>
      <c r="I14" s="540"/>
      <c r="J14" s="191"/>
      <c r="K14" s="191"/>
      <c r="L14" s="191"/>
      <c r="M14" s="191"/>
    </row>
    <row r="15" spans="1:15" s="144" customFormat="1" ht="57.75" customHeight="1">
      <c r="B15" s="195" t="s">
        <v>161</v>
      </c>
      <c r="C15" s="263" t="s">
        <v>189</v>
      </c>
      <c r="E15" s="195" t="s">
        <v>161</v>
      </c>
      <c r="F15" s="263" t="s">
        <v>191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42" t="str">
        <f>+'Ekamut-caxs'!D74</f>
        <v>Դ․Ֆահրադյան</v>
      </c>
      <c r="H19" s="542"/>
      <c r="I19" s="542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42" t="str">
        <f>+'Ekamut-caxs'!D76</f>
        <v>Գ․Մնացականյան</v>
      </c>
      <c r="H21" s="542"/>
      <c r="I21" s="542"/>
      <c r="J21" s="129"/>
      <c r="K21" s="129"/>
    </row>
    <row r="22" spans="2:13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</row>
    <row r="23" spans="2:13" s="120" customFormat="1" ht="16.5">
      <c r="C23" s="122"/>
      <c r="D23" s="122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D56" sqref="D56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1" t="s">
        <v>65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36" customFormat="1" ht="21.75" customHeight="1">
      <c r="A2" s="552" t="str">
        <f>+'Ekamut-caxs'!A7:E7</f>
        <v>«ԵՐԵՎԱՆԻ ՇԵՆԳԱՎԻԹ ՀԱՄԱԼԻՐ ՄԱՐԶԱՁԵՎԵՐԻ ՄԱՆԿԱՊԱՏԱՆԵԿԱՆ ՄԱՐԶԱԴՊՐՈՑ» ՀՈԱԿ-ի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5" s="336" customFormat="1" ht="21" customHeight="1">
      <c r="A3" s="552" t="s">
        <v>91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/>
    <row r="5" spans="1:15" s="338" customFormat="1" ht="24.75" customHeight="1">
      <c r="A5" s="553" t="s">
        <v>111</v>
      </c>
      <c r="B5" s="553" t="s">
        <v>92</v>
      </c>
      <c r="C5" s="554" t="s">
        <v>93</v>
      </c>
      <c r="D5" s="554"/>
      <c r="E5" s="554"/>
      <c r="F5" s="554"/>
      <c r="G5" s="554" t="s">
        <v>94</v>
      </c>
      <c r="H5" s="554"/>
      <c r="I5" s="554"/>
      <c r="J5" s="554"/>
      <c r="K5" s="554" t="s">
        <v>117</v>
      </c>
      <c r="L5" s="554"/>
      <c r="M5" s="554"/>
      <c r="N5" s="554"/>
      <c r="O5" s="554"/>
    </row>
    <row r="6" spans="1:15" s="341" customFormat="1" ht="51" customHeight="1">
      <c r="A6" s="553"/>
      <c r="B6" s="553"/>
      <c r="C6" s="339" t="s">
        <v>235</v>
      </c>
      <c r="D6" s="339" t="s">
        <v>194</v>
      </c>
      <c r="E6" s="339" t="s">
        <v>245</v>
      </c>
      <c r="F6" s="339" t="s">
        <v>246</v>
      </c>
      <c r="G6" s="339" t="s">
        <v>203</v>
      </c>
      <c r="H6" s="339" t="s">
        <v>194</v>
      </c>
      <c r="I6" s="339" t="s">
        <v>247</v>
      </c>
      <c r="J6" s="339" t="s">
        <v>246</v>
      </c>
      <c r="K6" s="339" t="s">
        <v>235</v>
      </c>
      <c r="L6" s="339" t="s">
        <v>245</v>
      </c>
      <c r="M6" s="339" t="s">
        <v>248</v>
      </c>
      <c r="N6" s="340" t="s">
        <v>249</v>
      </c>
      <c r="O6" s="340" t="s">
        <v>250</v>
      </c>
    </row>
    <row r="7" spans="1:15" ht="19.5" customHeight="1">
      <c r="A7" s="411">
        <v>1</v>
      </c>
      <c r="B7" s="412" t="s">
        <v>95</v>
      </c>
      <c r="C7" s="489">
        <f>4083+10000</f>
        <v>14083</v>
      </c>
      <c r="D7" s="343"/>
      <c r="E7" s="344">
        <v>16042</v>
      </c>
      <c r="F7" s="413">
        <f t="shared" ref="F7:F16" si="0">+E7*143.7</f>
        <v>2305235.4</v>
      </c>
      <c r="G7" s="492">
        <f>1917+4155</f>
        <v>6072</v>
      </c>
      <c r="H7" s="343"/>
      <c r="I7" s="344">
        <f>1260+2080</f>
        <v>3340</v>
      </c>
      <c r="J7" s="413">
        <f>+I7*53.48</f>
        <v>178623.19999999998</v>
      </c>
      <c r="K7" s="350">
        <v>89</v>
      </c>
      <c r="L7" s="344">
        <v>97</v>
      </c>
      <c r="M7" s="347">
        <f>+L7*200.47</f>
        <v>19445.59</v>
      </c>
      <c r="N7" s="346">
        <f>+L7*5.522</f>
        <v>535.63400000000001</v>
      </c>
      <c r="O7" s="347">
        <f>+N7+M7</f>
        <v>19981.224000000002</v>
      </c>
    </row>
    <row r="8" spans="1:15" ht="19.5" customHeight="1">
      <c r="A8" s="411">
        <v>2</v>
      </c>
      <c r="B8" s="412" t="s">
        <v>237</v>
      </c>
      <c r="C8" s="489">
        <f>2414+10000</f>
        <v>12414</v>
      </c>
      <c r="D8" s="343"/>
      <c r="E8" s="344">
        <f>+C8</f>
        <v>12414</v>
      </c>
      <c r="F8" s="413">
        <f t="shared" si="0"/>
        <v>1783891.7999999998</v>
      </c>
      <c r="G8" s="492">
        <f>1688+4089</f>
        <v>5777</v>
      </c>
      <c r="H8" s="343"/>
      <c r="I8" s="344">
        <f t="shared" ref="I8:I18" si="1">+G8</f>
        <v>5777</v>
      </c>
      <c r="J8" s="413">
        <f t="shared" ref="J8:J18" si="2">+I8*53.48</f>
        <v>308953.95999999996</v>
      </c>
      <c r="K8" s="350">
        <v>97</v>
      </c>
      <c r="L8" s="344">
        <f>+K8</f>
        <v>97</v>
      </c>
      <c r="M8" s="347">
        <f t="shared" ref="M8:M18" si="3">+L8*200.47</f>
        <v>19445.59</v>
      </c>
      <c r="N8" s="346">
        <f t="shared" ref="N8:N18" si="4">+L8*5.522</f>
        <v>535.63400000000001</v>
      </c>
      <c r="O8" s="347">
        <f t="shared" ref="O8:O18" si="5">+N8+M8</f>
        <v>19981.224000000002</v>
      </c>
    </row>
    <row r="9" spans="1:15" ht="19.5" customHeight="1">
      <c r="A9" s="411">
        <v>3</v>
      </c>
      <c r="B9" s="412" t="s">
        <v>96</v>
      </c>
      <c r="C9" s="489">
        <v>2412</v>
      </c>
      <c r="D9" s="343"/>
      <c r="E9" s="344">
        <f t="shared" ref="E9:E18" si="6">+C9</f>
        <v>2412</v>
      </c>
      <c r="F9" s="413">
        <f t="shared" si="0"/>
        <v>346604.39999999997</v>
      </c>
      <c r="G9" s="492">
        <f>2199.38+5929.88</f>
        <v>8129.26</v>
      </c>
      <c r="H9" s="343"/>
      <c r="I9" s="344">
        <f t="shared" si="1"/>
        <v>8129.26</v>
      </c>
      <c r="J9" s="413">
        <f t="shared" si="2"/>
        <v>434752.8248</v>
      </c>
      <c r="K9" s="350">
        <v>321</v>
      </c>
      <c r="L9" s="344">
        <f t="shared" ref="L9:L18" si="7">+K9</f>
        <v>321</v>
      </c>
      <c r="M9" s="347">
        <f t="shared" si="3"/>
        <v>64350.87</v>
      </c>
      <c r="N9" s="346">
        <f t="shared" si="4"/>
        <v>1772.5620000000001</v>
      </c>
      <c r="O9" s="347">
        <f t="shared" si="5"/>
        <v>66123.432000000001</v>
      </c>
    </row>
    <row r="10" spans="1:15" ht="19.5" customHeight="1">
      <c r="A10" s="411">
        <v>4</v>
      </c>
      <c r="B10" s="412" t="s">
        <v>97</v>
      </c>
      <c r="C10" s="490">
        <v>0</v>
      </c>
      <c r="D10" s="348"/>
      <c r="E10" s="344">
        <f t="shared" si="6"/>
        <v>0</v>
      </c>
      <c r="F10" s="413">
        <f t="shared" si="0"/>
        <v>0</v>
      </c>
      <c r="G10" s="492">
        <f>3857+8907</f>
        <v>12764</v>
      </c>
      <c r="H10" s="348"/>
      <c r="I10" s="344">
        <f t="shared" si="1"/>
        <v>12764</v>
      </c>
      <c r="J10" s="413">
        <f t="shared" si="2"/>
        <v>682618.72</v>
      </c>
      <c r="K10" s="350">
        <v>121</v>
      </c>
      <c r="L10" s="344">
        <f t="shared" si="7"/>
        <v>121</v>
      </c>
      <c r="M10" s="347">
        <f t="shared" si="3"/>
        <v>24256.87</v>
      </c>
      <c r="N10" s="346">
        <f t="shared" si="4"/>
        <v>668.16200000000003</v>
      </c>
      <c r="O10" s="347">
        <f t="shared" si="5"/>
        <v>24925.031999999999</v>
      </c>
    </row>
    <row r="11" spans="1:15" ht="19.5" customHeight="1">
      <c r="A11" s="411">
        <v>5</v>
      </c>
      <c r="B11" s="412" t="s">
        <v>98</v>
      </c>
      <c r="C11" s="490">
        <v>0</v>
      </c>
      <c r="D11" s="348"/>
      <c r="E11" s="344">
        <f t="shared" si="6"/>
        <v>0</v>
      </c>
      <c r="F11" s="413">
        <f t="shared" si="0"/>
        <v>0</v>
      </c>
      <c r="G11" s="492">
        <f>2530+7002</f>
        <v>9532</v>
      </c>
      <c r="H11" s="348"/>
      <c r="I11" s="344">
        <f t="shared" si="1"/>
        <v>9532</v>
      </c>
      <c r="J11" s="413">
        <f t="shared" si="2"/>
        <v>509771.36</v>
      </c>
      <c r="K11" s="350">
        <v>156</v>
      </c>
      <c r="L11" s="344">
        <f t="shared" si="7"/>
        <v>156</v>
      </c>
      <c r="M11" s="347">
        <f t="shared" si="3"/>
        <v>31273.32</v>
      </c>
      <c r="N11" s="346">
        <f t="shared" si="4"/>
        <v>861.43200000000002</v>
      </c>
      <c r="O11" s="347">
        <f t="shared" si="5"/>
        <v>32134.752</v>
      </c>
    </row>
    <row r="12" spans="1:15" ht="19.5" customHeight="1">
      <c r="A12" s="411">
        <v>6</v>
      </c>
      <c r="B12" s="412" t="s">
        <v>99</v>
      </c>
      <c r="C12" s="490">
        <v>0</v>
      </c>
      <c r="D12" s="348"/>
      <c r="E12" s="344">
        <f t="shared" si="6"/>
        <v>0</v>
      </c>
      <c r="F12" s="413">
        <f t="shared" si="0"/>
        <v>0</v>
      </c>
      <c r="G12" s="492">
        <f>787+2299</f>
        <v>3086</v>
      </c>
      <c r="H12" s="348"/>
      <c r="I12" s="344">
        <f t="shared" si="1"/>
        <v>3086</v>
      </c>
      <c r="J12" s="413">
        <f t="shared" si="2"/>
        <v>165039.28</v>
      </c>
      <c r="K12" s="350">
        <v>225</v>
      </c>
      <c r="L12" s="344">
        <f t="shared" si="7"/>
        <v>225</v>
      </c>
      <c r="M12" s="347">
        <f t="shared" si="3"/>
        <v>45105.75</v>
      </c>
      <c r="N12" s="346">
        <f t="shared" si="4"/>
        <v>1242.45</v>
      </c>
      <c r="O12" s="347">
        <f t="shared" si="5"/>
        <v>46348.2</v>
      </c>
    </row>
    <row r="13" spans="1:15" ht="19.5" customHeight="1">
      <c r="A13" s="411">
        <v>7</v>
      </c>
      <c r="B13" s="412" t="s">
        <v>100</v>
      </c>
      <c r="C13" s="490">
        <v>0</v>
      </c>
      <c r="D13" s="348"/>
      <c r="E13" s="344">
        <f t="shared" si="6"/>
        <v>0</v>
      </c>
      <c r="F13" s="413">
        <f t="shared" si="0"/>
        <v>0</v>
      </c>
      <c r="G13" s="492">
        <f>1051+1839</f>
        <v>2890</v>
      </c>
      <c r="H13" s="348"/>
      <c r="I13" s="344">
        <f t="shared" si="1"/>
        <v>2890</v>
      </c>
      <c r="J13" s="413">
        <f t="shared" si="2"/>
        <v>154557.19999999998</v>
      </c>
      <c r="K13" s="350">
        <v>263</v>
      </c>
      <c r="L13" s="344">
        <f t="shared" si="7"/>
        <v>263</v>
      </c>
      <c r="M13" s="347">
        <f t="shared" si="3"/>
        <v>52723.61</v>
      </c>
      <c r="N13" s="346">
        <f t="shared" si="4"/>
        <v>1452.2860000000001</v>
      </c>
      <c r="O13" s="347">
        <f t="shared" si="5"/>
        <v>54175.896000000001</v>
      </c>
    </row>
    <row r="14" spans="1:15" ht="19.5" customHeight="1">
      <c r="A14" s="411">
        <v>8</v>
      </c>
      <c r="B14" s="414" t="s">
        <v>101</v>
      </c>
      <c r="C14" s="490"/>
      <c r="D14" s="348"/>
      <c r="E14" s="344">
        <f t="shared" si="6"/>
        <v>0</v>
      </c>
      <c r="F14" s="413">
        <f t="shared" si="0"/>
        <v>0</v>
      </c>
      <c r="G14" s="492">
        <f>2848+6351</f>
        <v>9199</v>
      </c>
      <c r="H14" s="348"/>
      <c r="I14" s="344">
        <f t="shared" si="1"/>
        <v>9199</v>
      </c>
      <c r="J14" s="413">
        <f t="shared" si="2"/>
        <v>491962.51999999996</v>
      </c>
      <c r="K14" s="350">
        <v>232</v>
      </c>
      <c r="L14" s="344">
        <f t="shared" si="7"/>
        <v>232</v>
      </c>
      <c r="M14" s="347">
        <f t="shared" si="3"/>
        <v>46509.04</v>
      </c>
      <c r="N14" s="346">
        <f t="shared" si="4"/>
        <v>1281.104</v>
      </c>
      <c r="O14" s="347">
        <f t="shared" si="5"/>
        <v>47790.144</v>
      </c>
    </row>
    <row r="15" spans="1:15" ht="19.5" customHeight="1">
      <c r="A15" s="411">
        <v>9</v>
      </c>
      <c r="B15" s="414" t="s">
        <v>102</v>
      </c>
      <c r="C15" s="490"/>
      <c r="D15" s="348"/>
      <c r="E15" s="344">
        <f t="shared" si="6"/>
        <v>0</v>
      </c>
      <c r="F15" s="413">
        <f t="shared" si="0"/>
        <v>0</v>
      </c>
      <c r="G15" s="492">
        <f>1965+4682</f>
        <v>6647</v>
      </c>
      <c r="H15" s="348"/>
      <c r="I15" s="344">
        <f t="shared" si="1"/>
        <v>6647</v>
      </c>
      <c r="J15" s="413">
        <f t="shared" si="2"/>
        <v>355481.56</v>
      </c>
      <c r="K15" s="350">
        <v>405</v>
      </c>
      <c r="L15" s="344">
        <f t="shared" si="7"/>
        <v>405</v>
      </c>
      <c r="M15" s="347">
        <f t="shared" si="3"/>
        <v>81190.350000000006</v>
      </c>
      <c r="N15" s="346">
        <f t="shared" si="4"/>
        <v>2236.4100000000003</v>
      </c>
      <c r="O15" s="347">
        <f t="shared" si="5"/>
        <v>83426.760000000009</v>
      </c>
    </row>
    <row r="16" spans="1:15" ht="19.5" customHeight="1">
      <c r="A16" s="411">
        <v>10</v>
      </c>
      <c r="B16" s="414" t="s">
        <v>103</v>
      </c>
      <c r="C16" s="490"/>
      <c r="D16" s="348"/>
      <c r="E16" s="344">
        <f t="shared" si="6"/>
        <v>0</v>
      </c>
      <c r="F16" s="413">
        <f t="shared" si="0"/>
        <v>0</v>
      </c>
      <c r="G16" s="491">
        <f>839+2554</f>
        <v>3393</v>
      </c>
      <c r="H16" s="348"/>
      <c r="I16" s="344">
        <f t="shared" si="1"/>
        <v>3393</v>
      </c>
      <c r="J16" s="413">
        <f t="shared" si="2"/>
        <v>181457.63999999998</v>
      </c>
      <c r="K16" s="350">
        <v>112</v>
      </c>
      <c r="L16" s="344">
        <f t="shared" si="7"/>
        <v>112</v>
      </c>
      <c r="M16" s="347">
        <f t="shared" si="3"/>
        <v>22452.639999999999</v>
      </c>
      <c r="N16" s="346">
        <f t="shared" si="4"/>
        <v>618.46400000000006</v>
      </c>
      <c r="O16" s="347">
        <f t="shared" si="5"/>
        <v>23071.103999999999</v>
      </c>
    </row>
    <row r="17" spans="1:15" ht="19.5" customHeight="1">
      <c r="A17" s="411">
        <v>11</v>
      </c>
      <c r="B17" s="414" t="s">
        <v>104</v>
      </c>
      <c r="C17" s="491">
        <v>3177</v>
      </c>
      <c r="D17" s="349"/>
      <c r="E17" s="344">
        <f t="shared" si="6"/>
        <v>3177</v>
      </c>
      <c r="F17" s="413">
        <f>+E17*143.7</f>
        <v>456534.89999999997</v>
      </c>
      <c r="G17" s="491">
        <f>988+3844</f>
        <v>4832</v>
      </c>
      <c r="H17" s="349"/>
      <c r="I17" s="344">
        <f t="shared" si="1"/>
        <v>4832</v>
      </c>
      <c r="J17" s="413">
        <f t="shared" si="2"/>
        <v>258415.35999999999</v>
      </c>
      <c r="K17" s="344">
        <v>26</v>
      </c>
      <c r="L17" s="344">
        <f t="shared" si="7"/>
        <v>26</v>
      </c>
      <c r="M17" s="347">
        <f t="shared" si="3"/>
        <v>5212.22</v>
      </c>
      <c r="N17" s="346">
        <f t="shared" si="4"/>
        <v>143.572</v>
      </c>
      <c r="O17" s="347">
        <f t="shared" si="5"/>
        <v>5355.7920000000004</v>
      </c>
    </row>
    <row r="18" spans="1:15" ht="19.5" customHeight="1">
      <c r="A18" s="411">
        <v>12</v>
      </c>
      <c r="B18" s="414" t="s">
        <v>105</v>
      </c>
      <c r="C18" s="490">
        <v>11846</v>
      </c>
      <c r="D18" s="349"/>
      <c r="E18" s="344">
        <f t="shared" si="6"/>
        <v>11846</v>
      </c>
      <c r="F18" s="413">
        <f>+E18*143.7</f>
        <v>1702270.2</v>
      </c>
      <c r="G18" s="491">
        <f>3972+1284</f>
        <v>5256</v>
      </c>
      <c r="H18" s="349"/>
      <c r="I18" s="344">
        <f t="shared" si="1"/>
        <v>5256</v>
      </c>
      <c r="J18" s="413">
        <f t="shared" si="2"/>
        <v>281090.88</v>
      </c>
      <c r="K18" s="344">
        <v>19</v>
      </c>
      <c r="L18" s="344">
        <f t="shared" si="7"/>
        <v>19</v>
      </c>
      <c r="M18" s="347">
        <f t="shared" si="3"/>
        <v>3808.93</v>
      </c>
      <c r="N18" s="346">
        <f t="shared" si="4"/>
        <v>104.91800000000001</v>
      </c>
      <c r="O18" s="347">
        <f t="shared" si="5"/>
        <v>3913.848</v>
      </c>
    </row>
    <row r="19" spans="1:15" ht="32.25" customHeight="1">
      <c r="A19" s="415"/>
      <c r="B19" s="410" t="s">
        <v>88</v>
      </c>
      <c r="C19" s="416">
        <f t="shared" ref="C19:K19" si="8">SUM(C7:C18)</f>
        <v>43932</v>
      </c>
      <c r="D19" s="377">
        <f t="shared" si="8"/>
        <v>0</v>
      </c>
      <c r="E19" s="416">
        <f t="shared" si="8"/>
        <v>45891</v>
      </c>
      <c r="F19" s="377">
        <f>SUM(F7:F18)</f>
        <v>6594536.7000000002</v>
      </c>
      <c r="G19" s="416">
        <f>SUM(G7:G18)</f>
        <v>77577.260000000009</v>
      </c>
      <c r="H19" s="377">
        <f>SUM(H7:H18)</f>
        <v>0</v>
      </c>
      <c r="I19" s="416">
        <f>SUM(I7:I18)</f>
        <v>74845.260000000009</v>
      </c>
      <c r="J19" s="377">
        <f>SUM(J7:J18)</f>
        <v>4002724.5047999998</v>
      </c>
      <c r="K19" s="416">
        <f t="shared" si="8"/>
        <v>2066</v>
      </c>
      <c r="L19" s="416">
        <f>SUM(L7:L18)</f>
        <v>2074</v>
      </c>
      <c r="M19" s="377">
        <f>SUM(M7:M18)</f>
        <v>415774.77999999997</v>
      </c>
      <c r="N19" s="417">
        <f>SUM(N7:N18)</f>
        <v>11452.627999999999</v>
      </c>
      <c r="O19" s="377">
        <f>SUM(O7:O18)</f>
        <v>427227.408</v>
      </c>
    </row>
    <row r="20" spans="1:15" ht="21.75" customHeight="1">
      <c r="B20" s="354"/>
      <c r="C20" s="355"/>
      <c r="D20" s="356"/>
      <c r="E20" s="355"/>
      <c r="F20" s="356">
        <f>ROUND(F19/1000,1)</f>
        <v>6594.5</v>
      </c>
      <c r="G20" s="355"/>
      <c r="H20" s="356"/>
      <c r="I20" s="355"/>
      <c r="J20" s="356">
        <f>ROUND(J19/1000,1)</f>
        <v>4002.7</v>
      </c>
      <c r="K20" s="355"/>
      <c r="L20" s="355"/>
      <c r="M20" s="356">
        <f>ROUND(M19/1000,1)</f>
        <v>415.8</v>
      </c>
      <c r="N20" s="356">
        <f t="shared" ref="N20:O20" si="9">ROUND(N19/1000,1)</f>
        <v>11.5</v>
      </c>
      <c r="O20" s="356">
        <f t="shared" si="9"/>
        <v>427.2</v>
      </c>
    </row>
    <row r="21" spans="1:15" ht="33.75" customHeight="1" thickBot="1">
      <c r="B21" s="556" t="s">
        <v>238</v>
      </c>
      <c r="C21" s="556"/>
      <c r="D21" s="556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236</v>
      </c>
      <c r="E22" s="361" t="s">
        <v>236</v>
      </c>
      <c r="F22" s="362" t="s">
        <v>236</v>
      </c>
      <c r="G22" s="361" t="s">
        <v>122</v>
      </c>
      <c r="H22" s="361" t="s">
        <v>236</v>
      </c>
      <c r="I22" s="361" t="s">
        <v>236</v>
      </c>
      <c r="J22" s="363" t="s">
        <v>236</v>
      </c>
      <c r="K22" s="361" t="s">
        <v>122</v>
      </c>
      <c r="L22" s="361" t="s">
        <v>236</v>
      </c>
      <c r="M22" s="364" t="s">
        <v>236</v>
      </c>
      <c r="N22" s="359" t="s">
        <v>236</v>
      </c>
      <c r="O22" s="363" t="s">
        <v>236</v>
      </c>
    </row>
    <row r="23" spans="1:15" ht="23.25" customHeight="1">
      <c r="A23" s="365">
        <v>1</v>
      </c>
      <c r="B23" s="366"/>
      <c r="C23" s="349"/>
      <c r="D23" s="349" t="s">
        <v>236</v>
      </c>
      <c r="E23" s="349" t="s">
        <v>236</v>
      </c>
      <c r="F23" s="345"/>
      <c r="G23" s="367"/>
      <c r="H23" s="349" t="s">
        <v>236</v>
      </c>
      <c r="I23" s="349" t="s">
        <v>236</v>
      </c>
      <c r="J23" s="368">
        <v>22</v>
      </c>
      <c r="K23" s="367"/>
      <c r="L23" s="349" t="s">
        <v>236</v>
      </c>
      <c r="M23" s="369"/>
      <c r="N23" s="418" t="s">
        <v>236</v>
      </c>
      <c r="O23" s="419" t="s">
        <v>236</v>
      </c>
    </row>
    <row r="24" spans="1:15" ht="23.25" customHeight="1">
      <c r="A24" s="365">
        <v>2</v>
      </c>
      <c r="B24" s="366"/>
      <c r="C24" s="349"/>
      <c r="D24" s="349" t="s">
        <v>236</v>
      </c>
      <c r="E24" s="349" t="s">
        <v>236</v>
      </c>
      <c r="F24" s="345"/>
      <c r="G24" s="367"/>
      <c r="H24" s="349" t="s">
        <v>236</v>
      </c>
      <c r="I24" s="349" t="s">
        <v>236</v>
      </c>
      <c r="J24" s="368"/>
      <c r="K24" s="367"/>
      <c r="L24" s="349" t="s">
        <v>236</v>
      </c>
      <c r="M24" s="369"/>
      <c r="N24" s="418" t="s">
        <v>236</v>
      </c>
      <c r="O24" s="419" t="s">
        <v>236</v>
      </c>
    </row>
    <row r="25" spans="1:15" s="341" customFormat="1" ht="23.25" customHeight="1">
      <c r="A25" s="342">
        <v>3</v>
      </c>
      <c r="B25" s="370"/>
      <c r="C25" s="371"/>
      <c r="D25" s="371" t="s">
        <v>236</v>
      </c>
      <c r="E25" s="371" t="s">
        <v>236</v>
      </c>
      <c r="F25" s="372"/>
      <c r="G25" s="373"/>
      <c r="H25" s="371" t="s">
        <v>236</v>
      </c>
      <c r="I25" s="371" t="s">
        <v>236</v>
      </c>
      <c r="J25" s="372"/>
      <c r="K25" s="373"/>
      <c r="L25" s="371" t="s">
        <v>236</v>
      </c>
      <c r="M25" s="374"/>
      <c r="N25" s="420" t="s">
        <v>236</v>
      </c>
      <c r="O25" s="421" t="s">
        <v>236</v>
      </c>
    </row>
    <row r="26" spans="1:15" s="336" customFormat="1" ht="24" customHeight="1">
      <c r="A26" s="375"/>
      <c r="B26" s="376" t="s">
        <v>67</v>
      </c>
      <c r="C26" s="377" t="s">
        <v>236</v>
      </c>
      <c r="D26" s="377" t="s">
        <v>236</v>
      </c>
      <c r="E26" s="377" t="s">
        <v>236</v>
      </c>
      <c r="F26" s="378">
        <f>SUM(F23:F25)</f>
        <v>0</v>
      </c>
      <c r="G26" s="379" t="s">
        <v>236</v>
      </c>
      <c r="H26" s="377" t="s">
        <v>236</v>
      </c>
      <c r="I26" s="377" t="s">
        <v>236</v>
      </c>
      <c r="J26" s="378">
        <f>SUM(J23:J25)</f>
        <v>22</v>
      </c>
      <c r="K26" s="379" t="s">
        <v>236</v>
      </c>
      <c r="L26" s="377" t="s">
        <v>236</v>
      </c>
      <c r="M26" s="380">
        <f>SUM(M23:M25)</f>
        <v>0</v>
      </c>
      <c r="N26" s="375" t="s">
        <v>236</v>
      </c>
      <c r="O26" s="381" t="s">
        <v>236</v>
      </c>
    </row>
    <row r="27" spans="1:15" s="336" customFormat="1" ht="27" customHeight="1" thickBot="1">
      <c r="A27" s="382"/>
      <c r="B27" s="383" t="s">
        <v>195</v>
      </c>
      <c r="C27" s="351"/>
      <c r="D27" s="351" t="s">
        <v>236</v>
      </c>
      <c r="E27" s="351" t="s">
        <v>236</v>
      </c>
      <c r="F27" s="352">
        <f>+F20-F26</f>
        <v>6594.5</v>
      </c>
      <c r="G27" s="384" t="s">
        <v>236</v>
      </c>
      <c r="H27" s="351" t="s">
        <v>236</v>
      </c>
      <c r="I27" s="351" t="s">
        <v>236</v>
      </c>
      <c r="J27" s="352">
        <f>J20-J26</f>
        <v>3980.7</v>
      </c>
      <c r="K27" s="384" t="s">
        <v>236</v>
      </c>
      <c r="L27" s="351" t="s">
        <v>236</v>
      </c>
      <c r="M27" s="353">
        <f>M20-M26</f>
        <v>415.8</v>
      </c>
      <c r="N27" s="382" t="s">
        <v>236</v>
      </c>
      <c r="O27" s="352">
        <f>+O20-M26</f>
        <v>427.2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22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52" t="s">
        <v>2</v>
      </c>
      <c r="D30" s="552"/>
      <c r="E30" s="389"/>
      <c r="F30" s="389"/>
      <c r="G30" s="557"/>
      <c r="H30" s="557"/>
      <c r="I30" s="390"/>
      <c r="J30" s="558"/>
      <c r="K30" s="558"/>
      <c r="M30" s="358"/>
    </row>
    <row r="31" spans="1:15" s="336" customFormat="1">
      <c r="C31" s="391"/>
      <c r="D31" s="391"/>
      <c r="E31" s="392"/>
      <c r="F31" s="392"/>
      <c r="G31" s="559" t="s">
        <v>89</v>
      </c>
      <c r="H31" s="559"/>
      <c r="I31" s="393"/>
      <c r="J31" s="559" t="s">
        <v>106</v>
      </c>
      <c r="K31" s="559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58"/>
      <c r="H32" s="558"/>
      <c r="I32" s="395"/>
      <c r="J32" s="558"/>
      <c r="K32" s="558"/>
    </row>
    <row r="33" spans="3:13" s="336" customFormat="1">
      <c r="C33" s="357"/>
      <c r="D33" s="357"/>
      <c r="G33" s="559" t="s">
        <v>89</v>
      </c>
      <c r="H33" s="559"/>
      <c r="I33" s="393"/>
      <c r="J33" s="559" t="s">
        <v>106</v>
      </c>
      <c r="K33" s="559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239</v>
      </c>
      <c r="I35" s="398" t="s">
        <v>109</v>
      </c>
      <c r="J35" s="399" t="s">
        <v>184</v>
      </c>
      <c r="K35" s="399"/>
      <c r="L35" s="399" t="s">
        <v>185</v>
      </c>
      <c r="M35" s="399" t="s">
        <v>217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193</v>
      </c>
      <c r="I36" s="555" t="s">
        <v>196</v>
      </c>
      <c r="J36" s="555"/>
      <c r="K36" s="399"/>
      <c r="L36" s="555" t="s">
        <v>214</v>
      </c>
      <c r="M36" s="555"/>
    </row>
    <row r="37" spans="3:13">
      <c r="C37" s="397"/>
      <c r="D37" s="397"/>
      <c r="E37" s="555" t="s">
        <v>197</v>
      </c>
      <c r="F37" s="555"/>
      <c r="I37" s="555"/>
      <c r="J37" s="555"/>
      <c r="K37" s="399"/>
      <c r="L37" s="555"/>
      <c r="M37" s="555"/>
    </row>
    <row r="38" spans="3:13">
      <c r="C38" s="397"/>
      <c r="D38" s="397"/>
      <c r="E38" s="555"/>
      <c r="F38" s="55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25" workbookViewId="0">
      <selection activeCell="D56" sqref="D56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61" t="s">
        <v>65</v>
      </c>
      <c r="B1" s="561"/>
      <c r="C1" s="561"/>
      <c r="D1" s="561"/>
      <c r="E1" s="561"/>
      <c r="F1" s="561"/>
    </row>
    <row r="2" spans="1:7" ht="33.75" customHeight="1">
      <c r="A2" s="562" t="str">
        <f>+'Ekamut-caxs'!A7:E7</f>
        <v>«ԵՐԵՎԱՆԻ ՇԵՆԳԱՎԻԹ ՀԱՄԱԼԻՐ ՄԱՐԶԱՁԵՎԵՐԻ ՄԱՆԿԱՊԱՏԱՆԵԿԱՆ ՄԱՐԶԱԴՊՐՈՑ» ՀՈԱԿ-ի</v>
      </c>
      <c r="B2" s="562"/>
      <c r="C2" s="562"/>
      <c r="D2" s="562"/>
      <c r="E2" s="562"/>
      <c r="F2" s="562"/>
    </row>
    <row r="3" spans="1:7" ht="34.9" customHeight="1">
      <c r="A3" s="562" t="s">
        <v>271</v>
      </c>
      <c r="B3" s="562"/>
      <c r="C3" s="562"/>
      <c r="D3" s="562"/>
      <c r="E3" s="562"/>
      <c r="F3" s="562"/>
    </row>
    <row r="4" spans="1:7" ht="16.5">
      <c r="G4" s="466" t="s">
        <v>264</v>
      </c>
    </row>
    <row r="5" spans="1:7" ht="15.75" thickBot="1"/>
    <row r="6" spans="1:7" ht="60">
      <c r="A6" s="467" t="s">
        <v>3</v>
      </c>
      <c r="B6" s="468" t="s">
        <v>265</v>
      </c>
      <c r="C6" s="469" t="s">
        <v>266</v>
      </c>
      <c r="D6" s="467" t="s">
        <v>267</v>
      </c>
      <c r="E6" s="468" t="s">
        <v>268</v>
      </c>
      <c r="F6" s="469" t="s">
        <v>269</v>
      </c>
    </row>
    <row r="7" spans="1:7" s="474" customFormat="1" ht="39.75" customHeight="1">
      <c r="A7" s="470">
        <v>1</v>
      </c>
      <c r="B7" s="471"/>
      <c r="C7" s="472">
        <f>SUM(C8:C10)</f>
        <v>0</v>
      </c>
      <c r="D7" s="472">
        <f>SUM(D8:D10)</f>
        <v>0</v>
      </c>
      <c r="E7" s="473">
        <f>SUM(E8:E10)</f>
        <v>0</v>
      </c>
      <c r="F7" s="473">
        <f>SUM(F8:F10)</f>
        <v>0</v>
      </c>
    </row>
    <row r="8" spans="1:7" ht="25.5" customHeight="1">
      <c r="A8" s="475">
        <v>1.1000000000000001</v>
      </c>
      <c r="B8" s="476"/>
      <c r="C8" s="477"/>
      <c r="D8" s="475"/>
      <c r="E8" s="478"/>
      <c r="F8" s="477"/>
    </row>
    <row r="9" spans="1:7" ht="26.25" customHeight="1">
      <c r="A9" s="475">
        <v>1.2</v>
      </c>
      <c r="B9" s="476"/>
      <c r="C9" s="477"/>
      <c r="D9" s="475"/>
      <c r="E9" s="478"/>
      <c r="F9" s="477"/>
    </row>
    <row r="10" spans="1:7" ht="25.5" customHeight="1">
      <c r="A10" s="475">
        <v>1.3</v>
      </c>
      <c r="B10" s="476"/>
      <c r="C10" s="477"/>
      <c r="D10" s="475"/>
      <c r="E10" s="478"/>
      <c r="F10" s="477"/>
    </row>
    <row r="11" spans="1:7" s="474" customFormat="1" ht="42" customHeight="1">
      <c r="A11" s="470">
        <v>2</v>
      </c>
      <c r="B11" s="471"/>
      <c r="C11" s="472">
        <f>SUM(C12:C14)</f>
        <v>0</v>
      </c>
      <c r="D11" s="470">
        <f>SUM(D12:D14)</f>
        <v>0</v>
      </c>
      <c r="E11" s="473">
        <f>SUM(E12:E14)</f>
        <v>0</v>
      </c>
      <c r="F11" s="472">
        <f>SUM(F12:F14)</f>
        <v>0</v>
      </c>
    </row>
    <row r="12" spans="1:7" ht="21.75" customHeight="1">
      <c r="A12" s="475">
        <v>2.1</v>
      </c>
      <c r="B12" s="476"/>
      <c r="C12" s="477"/>
      <c r="D12" s="475"/>
      <c r="E12" s="478"/>
      <c r="F12" s="477"/>
    </row>
    <row r="13" spans="1:7" ht="21.75" customHeight="1">
      <c r="A13" s="475">
        <v>2.2000000000000002</v>
      </c>
      <c r="B13" s="476"/>
      <c r="C13" s="477"/>
      <c r="D13" s="475"/>
      <c r="E13" s="478"/>
      <c r="F13" s="477"/>
    </row>
    <row r="14" spans="1:7" ht="21.75" customHeight="1">
      <c r="A14" s="475">
        <v>2.2999999999999998</v>
      </c>
      <c r="B14" s="476"/>
      <c r="C14" s="477"/>
      <c r="D14" s="475"/>
      <c r="E14" s="478"/>
      <c r="F14" s="479"/>
    </row>
    <row r="15" spans="1:7" s="474" customFormat="1" ht="37.5" customHeight="1">
      <c r="A15" s="470">
        <v>3</v>
      </c>
      <c r="B15" s="471"/>
      <c r="C15" s="472">
        <f>SUM(C16:C18)</f>
        <v>0</v>
      </c>
      <c r="D15" s="470">
        <f>SUM(D16:D18)</f>
        <v>0</v>
      </c>
      <c r="E15" s="473">
        <f>SUM(E16:E18)</f>
        <v>0</v>
      </c>
      <c r="F15" s="472">
        <f>SUM(F16:F18)</f>
        <v>0</v>
      </c>
    </row>
    <row r="16" spans="1:7" ht="23.25" customHeight="1">
      <c r="A16" s="475">
        <v>3.1</v>
      </c>
      <c r="B16" s="476"/>
      <c r="C16" s="477"/>
      <c r="D16" s="475"/>
      <c r="E16" s="478"/>
      <c r="F16" s="479"/>
    </row>
    <row r="17" spans="1:6" ht="23.25" customHeight="1">
      <c r="A17" s="475">
        <v>3.2</v>
      </c>
      <c r="B17" s="476"/>
      <c r="C17" s="477"/>
      <c r="D17" s="475"/>
      <c r="E17" s="478"/>
      <c r="F17" s="479"/>
    </row>
    <row r="18" spans="1:6" ht="23.25" customHeight="1">
      <c r="A18" s="475">
        <v>3.3</v>
      </c>
      <c r="B18" s="476"/>
      <c r="C18" s="477"/>
      <c r="D18" s="475"/>
      <c r="E18" s="478"/>
      <c r="F18" s="479"/>
    </row>
    <row r="19" spans="1:6" s="474" customFormat="1" ht="37.5" customHeight="1">
      <c r="A19" s="470">
        <v>4</v>
      </c>
      <c r="B19" s="471"/>
      <c r="C19" s="472">
        <f>SUM(C20:C22)</f>
        <v>0</v>
      </c>
      <c r="D19" s="470">
        <f>SUM(D20:D22)</f>
        <v>0</v>
      </c>
      <c r="E19" s="473">
        <f>SUM(E20:E22)</f>
        <v>0</v>
      </c>
      <c r="F19" s="472">
        <f>SUM(F20:F22)</f>
        <v>0</v>
      </c>
    </row>
    <row r="20" spans="1:6" ht="23.25" customHeight="1">
      <c r="A20" s="475">
        <v>4.0999999999999996</v>
      </c>
      <c r="B20" s="476"/>
      <c r="C20" s="477"/>
      <c r="D20" s="475"/>
      <c r="E20" s="478"/>
      <c r="F20" s="479"/>
    </row>
    <row r="21" spans="1:6" ht="23.25" customHeight="1">
      <c r="A21" s="475">
        <v>4.2</v>
      </c>
      <c r="B21" s="476"/>
      <c r="C21" s="477"/>
      <c r="D21" s="475"/>
      <c r="E21" s="478"/>
      <c r="F21" s="479"/>
    </row>
    <row r="22" spans="1:6">
      <c r="A22" s="475">
        <v>4.3</v>
      </c>
      <c r="B22" s="476"/>
      <c r="C22" s="477"/>
      <c r="D22" s="475"/>
      <c r="E22" s="478"/>
      <c r="F22" s="479"/>
    </row>
    <row r="23" spans="1:6" s="474" customFormat="1" ht="44.25" customHeight="1" thickBot="1">
      <c r="A23" s="480"/>
      <c r="B23" s="481" t="s">
        <v>67</v>
      </c>
      <c r="C23" s="482">
        <f>+C7+C11+C15+C19</f>
        <v>0</v>
      </c>
      <c r="D23" s="482">
        <f t="shared" ref="D23:F23" si="0">+D7+D11+D15+D19</f>
        <v>0</v>
      </c>
      <c r="E23" s="482">
        <f t="shared" si="0"/>
        <v>0</v>
      </c>
      <c r="F23" s="482">
        <f t="shared" si="0"/>
        <v>0</v>
      </c>
    </row>
    <row r="24" spans="1:6" ht="20.25" customHeight="1"/>
    <row r="25" spans="1:6" ht="20.25" customHeight="1">
      <c r="B25" s="474" t="s">
        <v>270</v>
      </c>
      <c r="D25" s="483">
        <f>+D23</f>
        <v>0</v>
      </c>
    </row>
    <row r="26" spans="1:6" ht="20.25" customHeight="1">
      <c r="B26" s="463"/>
    </row>
    <row r="27" spans="1:6" ht="20.25" customHeight="1">
      <c r="B27" s="463"/>
    </row>
    <row r="28" spans="1:6" ht="23.25" customHeight="1">
      <c r="B28" s="484" t="s">
        <v>2</v>
      </c>
      <c r="D28" s="563" t="str">
        <f>+'Ekamut-caxs'!D74</f>
        <v>Դ․Ֆահրադյան</v>
      </c>
      <c r="E28" s="563"/>
    </row>
    <row r="29" spans="1:6" ht="11.25" customHeight="1">
      <c r="B29" s="485" t="s">
        <v>4</v>
      </c>
      <c r="D29" s="564" t="s">
        <v>5</v>
      </c>
      <c r="E29" s="564"/>
    </row>
    <row r="30" spans="1:6" ht="24" customHeight="1">
      <c r="B30" s="474" t="s">
        <v>6</v>
      </c>
      <c r="D30" s="563" t="str">
        <f>+'Ekamut-caxs'!D76</f>
        <v>Գ․Մնացականյան</v>
      </c>
      <c r="E30" s="563"/>
    </row>
    <row r="31" spans="1:6" ht="16.5" customHeight="1">
      <c r="B31" s="465" t="s">
        <v>173</v>
      </c>
      <c r="D31" s="560" t="s">
        <v>5</v>
      </c>
      <c r="E31" s="560"/>
    </row>
    <row r="32" spans="1:6" ht="18">
      <c r="E32" s="486"/>
    </row>
    <row r="33" spans="5:5" ht="15.75" customHeight="1">
      <c r="E33" s="487"/>
    </row>
    <row r="34" spans="5:5" ht="21" customHeight="1">
      <c r="E34" s="486"/>
    </row>
    <row r="35" spans="5:5">
      <c r="E35" s="4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71" t="s">
        <v>253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3"/>
    </row>
    <row r="2" spans="1:28" ht="30" customHeight="1">
      <c r="A2" s="574"/>
      <c r="B2" s="575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7"/>
    </row>
    <row r="3" spans="1:28" ht="14.25" customHeight="1">
      <c r="A3" s="330"/>
      <c r="B3" s="33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30"/>
      <c r="B4" s="33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4" customFormat="1" ht="108" customHeight="1">
      <c r="A5" s="332"/>
      <c r="B5" s="448"/>
      <c r="C5" s="587" t="s">
        <v>3</v>
      </c>
      <c r="D5" s="585" t="s">
        <v>121</v>
      </c>
      <c r="E5" s="453" t="s">
        <v>218</v>
      </c>
      <c r="F5" s="454" t="s">
        <v>219</v>
      </c>
      <c r="G5" s="454" t="s">
        <v>220</v>
      </c>
      <c r="H5" s="454" t="s">
        <v>221</v>
      </c>
      <c r="I5" s="454" t="s">
        <v>222</v>
      </c>
      <c r="J5" s="454" t="s">
        <v>223</v>
      </c>
      <c r="K5" s="455" t="s">
        <v>255</v>
      </c>
      <c r="L5" s="453" t="s">
        <v>224</v>
      </c>
      <c r="M5" s="455" t="s">
        <v>225</v>
      </c>
      <c r="N5" s="453" t="s">
        <v>202</v>
      </c>
      <c r="O5" s="455" t="s">
        <v>225</v>
      </c>
      <c r="P5" s="453" t="s">
        <v>226</v>
      </c>
      <c r="Q5" s="455" t="s">
        <v>254</v>
      </c>
      <c r="R5" s="453" t="s">
        <v>227</v>
      </c>
      <c r="S5" s="455" t="s">
        <v>228</v>
      </c>
      <c r="T5" s="453" t="s">
        <v>229</v>
      </c>
      <c r="U5" s="455" t="s">
        <v>256</v>
      </c>
      <c r="V5" s="453" t="s">
        <v>230</v>
      </c>
      <c r="W5" s="455" t="s">
        <v>257</v>
      </c>
      <c r="X5" s="453" t="s">
        <v>231</v>
      </c>
      <c r="Y5" s="455" t="s">
        <v>258</v>
      </c>
      <c r="Z5" s="569" t="s">
        <v>260</v>
      </c>
      <c r="AA5" s="567" t="s">
        <v>232</v>
      </c>
      <c r="AB5" s="565" t="s">
        <v>233</v>
      </c>
    </row>
    <row r="6" spans="1:28" s="456" customFormat="1" ht="23.25" customHeight="1">
      <c r="A6" s="333"/>
      <c r="B6" s="449"/>
      <c r="C6" s="588"/>
      <c r="D6" s="586"/>
      <c r="E6" s="582">
        <v>28.3</v>
      </c>
      <c r="F6" s="583"/>
      <c r="G6" s="583"/>
      <c r="H6" s="583"/>
      <c r="I6" s="583"/>
      <c r="J6" s="583"/>
      <c r="K6" s="584"/>
      <c r="L6" s="580">
        <v>24.3</v>
      </c>
      <c r="M6" s="581"/>
      <c r="N6" s="580">
        <v>21.8</v>
      </c>
      <c r="O6" s="581"/>
      <c r="P6" s="580">
        <v>32.5</v>
      </c>
      <c r="Q6" s="581"/>
      <c r="R6" s="580">
        <v>27.2</v>
      </c>
      <c r="S6" s="581"/>
      <c r="T6" s="578">
        <v>21</v>
      </c>
      <c r="U6" s="579"/>
      <c r="V6" s="578">
        <v>13</v>
      </c>
      <c r="W6" s="579"/>
      <c r="X6" s="580">
        <v>12.2</v>
      </c>
      <c r="Y6" s="581"/>
      <c r="Z6" s="570"/>
      <c r="AA6" s="568"/>
      <c r="AB6" s="566"/>
    </row>
    <row r="7" spans="1:28" s="334" customFormat="1" ht="97.5" customHeight="1" thickBot="1">
      <c r="A7" s="332">
        <v>198</v>
      </c>
      <c r="B7" s="448">
        <v>1</v>
      </c>
      <c r="C7" s="450">
        <v>1</v>
      </c>
      <c r="D7" s="457" t="s">
        <v>234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https://mul2.yerevan.am/tasks/1462617/oneclick/Shengavit HMMD.xlsx?token=ab97dda36d4cd26a7166ae8182e1f355</cp:keywords>
  <cp:lastModifiedBy>Lusine Petrosyan</cp:lastModifiedBy>
  <cp:lastPrinted>2024-04-16T05:41:11Z</cp:lastPrinted>
  <dcterms:created xsi:type="dcterms:W3CDTF">1996-10-14T23:33:28Z</dcterms:created>
  <dcterms:modified xsi:type="dcterms:W3CDTF">2024-05-06T08:58:16Z</dcterms:modified>
</cp:coreProperties>
</file>